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3198BD16-9DAD-458F-88C8-F0CFDB033DFD}" xr6:coauthVersionLast="36" xr6:coauthVersionMax="47" xr10:uidLastSave="{00000000-0000-0000-0000-000000000000}"/>
  <bookViews>
    <workbookView xWindow="-120" yWindow="-120" windowWidth="29040" windowHeight="15840" tabRatio="847" firstSheet="6" activeTab="8"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3" i="13" l="1"/>
  <c r="E53" i="13"/>
  <c r="E27" i="13"/>
  <c r="G27" i="13"/>
  <c r="G14" i="13"/>
  <c r="E14" i="13"/>
  <c r="C64" i="6"/>
  <c r="E58" i="6"/>
  <c r="K12" i="6"/>
  <c r="I53" i="13"/>
  <c r="B27" i="13"/>
  <c r="I27" i="13"/>
  <c r="I14" i="13"/>
  <c r="B14" i="13"/>
  <c r="N13" i="13"/>
  <c r="N12" i="13"/>
  <c r="N11" i="13"/>
  <c r="N10" i="13"/>
  <c r="N9" i="13"/>
  <c r="N8" i="13"/>
  <c r="N7" i="13"/>
  <c r="N6" i="13"/>
  <c r="N5" i="13"/>
  <c r="I51" i="13"/>
  <c r="E27" i="18" s="1"/>
  <c r="G51" i="13"/>
  <c r="D27" i="18" s="1"/>
  <c r="E51" i="13"/>
  <c r="C27" i="18" s="1"/>
  <c r="L50" i="13"/>
  <c r="K50" i="13"/>
  <c r="I45" i="13"/>
  <c r="E26" i="18" s="1"/>
  <c r="G45" i="13"/>
  <c r="D26" i="18" s="1"/>
  <c r="E45" i="13"/>
  <c r="C26" i="18" s="1"/>
  <c r="L44" i="13"/>
  <c r="K44" i="13"/>
  <c r="C22" i="4"/>
  <c r="C54" i="18"/>
  <c r="F48" i="18"/>
  <c r="F47" i="18"/>
  <c r="F46" i="18"/>
  <c r="F45" i="18"/>
  <c r="G46" i="18"/>
  <c r="H46" i="18"/>
  <c r="G47" i="18"/>
  <c r="H47" i="18" s="1"/>
  <c r="G48" i="18"/>
  <c r="H48" i="18" s="1"/>
  <c r="F27" i="18" l="1"/>
  <c r="K51" i="13"/>
  <c r="L51" i="13"/>
  <c r="G27" i="18" s="1"/>
  <c r="F26" i="18"/>
  <c r="L45" i="13"/>
  <c r="G26" i="18" s="1"/>
  <c r="K45" i="13"/>
  <c r="L38" i="13"/>
  <c r="L32" i="13"/>
  <c r="L26" i="13"/>
  <c r="L25" i="13"/>
  <c r="L24" i="13"/>
  <c r="L23" i="13"/>
  <c r="L22" i="13"/>
  <c r="L21" i="13"/>
  <c r="L20" i="13"/>
  <c r="L19" i="13"/>
  <c r="L6" i="13"/>
  <c r="L7" i="13"/>
  <c r="L8" i="13"/>
  <c r="L9" i="13"/>
  <c r="L10" i="13"/>
  <c r="L11" i="13"/>
  <c r="L12" i="13"/>
  <c r="L13" i="13"/>
  <c r="L5" i="13"/>
  <c r="H35" i="18"/>
  <c r="F44" i="18" l="1"/>
  <c r="F42" i="18"/>
  <c r="G44" i="18" l="1"/>
  <c r="G45" i="18"/>
  <c r="F43" i="18" l="1"/>
  <c r="F49" i="18" s="1"/>
  <c r="K38" i="13" l="1"/>
  <c r="K32" i="13"/>
  <c r="K26" i="13"/>
  <c r="K25" i="13"/>
  <c r="K24" i="13"/>
  <c r="K23" i="13"/>
  <c r="K22" i="13"/>
  <c r="K21" i="13"/>
  <c r="K20" i="13"/>
  <c r="K19" i="13"/>
  <c r="K13" i="13"/>
  <c r="K12" i="13"/>
  <c r="K11" i="13"/>
  <c r="K10" i="13"/>
  <c r="K9" i="13"/>
  <c r="K8" i="13"/>
  <c r="K7" i="13"/>
  <c r="K6" i="13"/>
  <c r="K5" i="13"/>
  <c r="G43" i="18"/>
  <c r="H27" i="18"/>
  <c r="H26" i="18"/>
  <c r="C44" i="18" l="1"/>
  <c r="E22" i="18"/>
  <c r="G39" i="13"/>
  <c r="I39" i="13"/>
  <c r="K39" i="13"/>
  <c r="G33" i="13"/>
  <c r="D24" i="18" s="1"/>
  <c r="I33" i="13"/>
  <c r="E24" i="18" s="1"/>
  <c r="K33" i="13"/>
  <c r="D23" i="18"/>
  <c r="E23" i="18"/>
  <c r="K27" i="13"/>
  <c r="F52" i="18"/>
  <c r="H45" i="18"/>
  <c r="H43" i="18"/>
  <c r="G42" i="18"/>
  <c r="H42" i="18" s="1"/>
  <c r="E25" i="18" l="1"/>
  <c r="D25" i="18"/>
  <c r="L39" i="13"/>
  <c r="L33" i="13"/>
  <c r="G24" i="18" s="1"/>
  <c r="H24" i="18" s="1"/>
  <c r="D22" i="18"/>
  <c r="D21" i="18" s="1"/>
  <c r="L27" i="13"/>
  <c r="G23" i="18" s="1"/>
  <c r="H23" i="18" s="1"/>
  <c r="K14" i="13"/>
  <c r="K53" i="13" s="1"/>
  <c r="E21" i="18"/>
  <c r="L14" i="13"/>
  <c r="L53" i="13" s="1"/>
  <c r="G25" i="18" l="1"/>
  <c r="H25" i="18" s="1"/>
  <c r="G22" i="18"/>
  <c r="G21" i="18" s="1"/>
  <c r="H22" i="18" l="1"/>
  <c r="H21" i="18"/>
  <c r="C42" i="18" s="1"/>
  <c r="H44" i="18"/>
  <c r="C47" i="18" l="1"/>
  <c r="C48" i="18" s="1"/>
  <c r="H49" i="18"/>
  <c r="H50" i="18" s="1"/>
  <c r="C23" i="18"/>
  <c r="F23" i="18" s="1"/>
  <c r="E33" i="13"/>
  <c r="C24" i="18" s="1"/>
  <c r="F24" i="18" s="1"/>
  <c r="E39" i="13"/>
  <c r="C25" i="18" s="1"/>
  <c r="F25" i="18" s="1"/>
  <c r="C22" i="18" l="1"/>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<sst xmlns="http://schemas.openxmlformats.org/spreadsheetml/2006/main" count="871" uniqueCount="565">
  <si>
    <t>Note de présentation du projet en vue de la création, de la modification 
ou du renouvellement d’une formation d’établissement diplômante</t>
  </si>
  <si>
    <r>
      <t xml:space="preserve">Intitulé de la formation : </t>
    </r>
    <r>
      <rPr>
        <sz val="11"/>
        <rFont val="Calibri"/>
        <family val="2"/>
        <scheme val="minor"/>
      </rPr>
      <t>European MSc in Molecular Pathology (EMMP)</t>
    </r>
  </si>
  <si>
    <r>
      <t>Objet du projet de formation :</t>
    </r>
    <r>
      <rPr>
        <sz val="11"/>
        <color theme="1"/>
        <rFont val="Calibri"/>
        <family val="2"/>
        <scheme val="minor"/>
      </rPr>
      <t xml:space="preserve">                     </t>
    </r>
  </si>
  <si>
    <t>Modification</t>
  </si>
  <si>
    <t xml:space="preserve">Composante : </t>
  </si>
  <si>
    <t>UCA IDEX</t>
  </si>
  <si>
    <t>Secteur disciplinaire :</t>
  </si>
  <si>
    <t>07 - MÉDECINE</t>
  </si>
  <si>
    <r>
      <rPr>
        <b/>
        <sz val="11"/>
        <color rgb="FF000000"/>
        <rFont val="Calibri"/>
        <family val="2"/>
        <scheme val="minor"/>
      </rPr>
      <t xml:space="preserve">Responsable de la formation (Nom Prénom) : </t>
    </r>
    <r>
      <rPr>
        <sz val="11"/>
        <color rgb="FF000000"/>
        <rFont val="Calibri"/>
        <family val="2"/>
        <scheme val="minor"/>
      </rPr>
      <t>ILIE Marius</t>
    </r>
  </si>
  <si>
    <r>
      <rPr>
        <b/>
        <sz val="11"/>
        <color rgb="FF000000"/>
        <rFont val="Calibri"/>
        <family val="2"/>
        <scheme val="minor"/>
      </rPr>
      <t xml:space="preserve">Fonction : </t>
    </r>
    <r>
      <rPr>
        <sz val="11"/>
        <color rgb="FF000000"/>
        <rFont val="Calibri"/>
        <family val="2"/>
        <scheme val="minor"/>
      </rPr>
      <t xml:space="preserve">Professeur des universités - PU-PH
</t>
    </r>
    <r>
      <rPr>
        <b/>
        <sz val="11"/>
        <color rgb="FF000000"/>
        <rFont val="Calibri"/>
        <family val="2"/>
        <scheme val="minor"/>
      </rPr>
      <t xml:space="preserve">Grade : </t>
    </r>
    <r>
      <rPr>
        <sz val="11"/>
        <color rgb="FF000000"/>
        <rFont val="Calibri"/>
        <family val="2"/>
        <scheme val="minor"/>
      </rPr>
      <t>2</t>
    </r>
  </si>
  <si>
    <r>
      <rPr>
        <b/>
        <sz val="11"/>
        <color rgb="FF000000"/>
        <rFont val="Calibri"/>
        <family val="2"/>
        <scheme val="minor"/>
      </rPr>
      <t xml:space="preserve">Téléphone : </t>
    </r>
    <r>
      <rPr>
        <sz val="11"/>
        <color rgb="FF000000"/>
        <rFont val="Calibri"/>
        <family val="2"/>
        <scheme val="minor"/>
      </rPr>
      <t xml:space="preserve">06 27 81 18 67
</t>
    </r>
    <r>
      <rPr>
        <b/>
        <sz val="11"/>
        <color rgb="FF000000"/>
        <rFont val="Calibri"/>
        <family val="2"/>
        <scheme val="minor"/>
      </rPr>
      <t>Mail :</t>
    </r>
    <r>
      <rPr>
        <sz val="11"/>
        <color rgb="FF000000"/>
        <rFont val="Calibri"/>
        <family val="2"/>
        <scheme val="minor"/>
      </rPr>
      <t xml:space="preserve"> marius.ilie@univ-cotedazur.fr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</si>
  <si>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Ce programme de formation innovant et avancé répond aux besoins des professionnels du secteur et n'existe pas dans le périmètre européen. Le but de ce programme international est de faire d'Université Côte d'Azur le pilote de cet enjeu d'avenir en partenariat avec l'UEMS (Union Européenne des Médecins Spécialistes).</t>
    </r>
  </si>
  <si>
    <r>
      <rPr>
        <b/>
        <sz val="11"/>
        <color rgb="FF000000"/>
        <rFont val="Calibri"/>
        <family val="2"/>
        <scheme val="minor"/>
      </rPr>
      <t xml:space="preserve">Public visé : </t>
    </r>
    <r>
      <rPr>
        <sz val="11"/>
        <color rgb="FF000000"/>
        <rFont val="Calibri"/>
        <family val="2"/>
        <scheme val="minor"/>
      </rPr>
      <t>Pathologistes, biologistes moléculaires impliqués dans le diagnostic médical, oncologues et professionnels de l'industrie</t>
    </r>
  </si>
  <si>
    <t>Cycle du diplôme</t>
  </si>
  <si>
    <t>Master</t>
  </si>
  <si>
    <t>Niveau d'entrée minimal (bac, bac+1, bac+2 …) :</t>
  </si>
  <si>
    <t>Bac+3</t>
  </si>
  <si>
    <t>Niveau estimé de sortie  bac, bac+1, bac+2 ...) :</t>
  </si>
  <si>
    <t>Bac+5</t>
  </si>
  <si>
    <r>
      <t>Prérequis :</t>
    </r>
    <r>
      <rPr>
        <sz val="11"/>
        <rFont val="Calibri"/>
        <family val="2"/>
        <scheme val="minor"/>
      </rPr>
      <t xml:space="preserve"> Diplôme de docteur en médecine et cursus en anatomie pathologique</t>
    </r>
  </si>
  <si>
    <r>
      <rPr>
        <b/>
        <sz val="11"/>
        <color rgb="FF000000"/>
        <rFont val="Calibri"/>
        <family val="2"/>
        <scheme val="minor"/>
      </rPr>
      <t xml:space="preserve">Objectif pédagogique exprimé en compétences/métiers : </t>
    </r>
    <r>
      <rPr>
        <sz val="11"/>
        <color rgb="FF000000"/>
        <rFont val="Calibri"/>
        <family val="2"/>
        <scheme val="minor"/>
      </rPr>
      <t>L'enjeu est d'autant plus fort que l'utilisation de biomarqueurs diagnostiques, pronostiques et prédictifs, directement liés aux choix de traitement, s'accroît au fil du temps. Des techniques de plus en plus sophistiquées sont utilisées au niveau moléculaire, et connaissent un développement rapide et continu qui exige une formation adéquate. 
Ce programme  garantira une formation pratique dans le domaine du diagnostic de pathologie moléculaire et de la recherche clinique notamment dans les domaines de l'oncologie mais également en pathologie des maladies infectieuses. Les compétences suivantes seront intégrées :
- Utiliser les aspects théoriques et techniques.
- Interpréter un diagnostic dans les principaux domaines pathologiques.
- Appliquer l'exigeance qualité comme enjeu pour garantir la reproductibilité et l'échange des résultats.
- Définir les aspects bioéthiques avec l'évaluation des différentes règles en Europe.
- Intégrer les aspects bioinformatique et Intelligence Artificielle.</t>
    </r>
  </si>
  <si>
    <t xml:space="preserve">Modalités pédagogiques (Synchrone/asychrone) : Cours dispensés en synchrone et asynchrone </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</si>
  <si>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</si>
  <si>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</si>
  <si>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</si>
  <si>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</si>
  <si>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</si>
  <si>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</si>
  <si>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t xml:space="preserve">Logistique (lieu de la formation, capacité salle, spécificités salles) : </t>
    </r>
    <r>
      <rPr>
        <sz val="11"/>
        <rFont val="Calibri"/>
        <family val="2"/>
        <scheme val="minor"/>
      </rPr>
      <t>CHU de Nice, Pavillon I, pour les cours en présentiel ou dans les universités partenaires</t>
    </r>
  </si>
  <si>
    <r>
      <t xml:space="preserve">Langue(s) d’enseignement : </t>
    </r>
    <r>
      <rPr>
        <sz val="11"/>
        <rFont val="Calibri"/>
        <family val="2"/>
        <scheme val="minor"/>
      </rPr>
      <t>Anglais</t>
    </r>
  </si>
  <si>
    <r>
      <t>Nombre visé de participants par session :</t>
    </r>
    <r>
      <rPr>
        <sz val="11"/>
        <rFont val="Calibri"/>
        <family val="2"/>
        <scheme val="minor"/>
      </rPr>
      <t xml:space="preserve"> 25 par année d'étude, soit 50 au total par année universitaire (MSc 1 + MSc 2)</t>
    </r>
  </si>
  <si>
    <r>
      <t>Nombre de sessions par an et périodes de l’année :</t>
    </r>
    <r>
      <rPr>
        <sz val="11"/>
        <rFont val="Calibri"/>
        <family val="2"/>
        <scheme val="minor"/>
      </rPr>
      <t xml:space="preserve"> 1 session par an, avec rentrée en octobre</t>
    </r>
  </si>
  <si>
    <t>Durée de la formation</t>
  </si>
  <si>
    <t>2 ans</t>
  </si>
  <si>
    <r>
      <t xml:space="preserve">Rythme de la formation (journée, soir, samedi, alternance, séquences de cours groupés, cours du soir, séance de regroupement…) : </t>
    </r>
    <r>
      <rPr>
        <sz val="11"/>
        <rFont val="Calibri"/>
        <family val="2"/>
        <scheme val="minor"/>
      </rPr>
      <t xml:space="preserve">Les cours seront développés en 2 ans sur un format de séquences de cours groupés puisque la formation sera dispensée dans un réseau européen pré-défini dont UniCA sera coordinateur. </t>
    </r>
  </si>
  <si>
    <t>Stage</t>
  </si>
  <si>
    <r>
      <t xml:space="preserve">Durée du stage : </t>
    </r>
    <r>
      <rPr>
        <sz val="11"/>
        <rFont val="Calibri"/>
        <family val="2"/>
        <scheme val="minor"/>
      </rPr>
      <t xml:space="preserve">6 semaines d'affilée </t>
    </r>
  </si>
  <si>
    <r>
      <t xml:space="preserve">Partenariat public ou privé financier : </t>
    </r>
    <r>
      <rPr>
        <sz val="11"/>
        <rFont val="Calibri"/>
        <family val="2"/>
        <scheme val="minor"/>
      </rPr>
      <t>UEMS (Union Européenne des Médecins Spécialistes), Thermo Fisher Scientific</t>
    </r>
  </si>
  <si>
    <r>
      <rPr>
        <b/>
        <sz val="11"/>
        <color rgb="FF000000"/>
        <rFont val="Calibri"/>
        <family val="2"/>
        <scheme val="minor"/>
      </rPr>
      <t xml:space="preserve">Partenariat public ou privé académique : </t>
    </r>
    <r>
      <rPr>
        <sz val="11"/>
        <color rgb="FF000000"/>
        <rFont val="Calibri"/>
        <family val="2"/>
        <scheme val="minor"/>
      </rPr>
      <t>Société européenne de pathologie, Université Ulysseus,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</si>
  <si>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r>
      <rPr>
        <b/>
        <sz val="11"/>
        <color rgb="FF000000"/>
        <rFont val="Calibri"/>
        <family val="2"/>
        <scheme val="minor"/>
      </rPr>
      <t xml:space="preserve">Informations complémentaires : </t>
    </r>
    <r>
      <rPr>
        <sz val="11"/>
        <color rgb="FF000000"/>
        <rFont val="Calibri"/>
        <family val="2"/>
        <scheme val="minor"/>
      </rPr>
      <t>Le contenu de la formation a été élaboré en lien avec des experts/professionnels du domaine. En considération des objectifs attendus en terme de compétences, la formation s'articule sur des fondamentaux et des lab. Une large place est faite aux experts professionnels et aux académiques de haut niveau.</t>
    </r>
  </si>
  <si>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</si>
  <si>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Projet européen adossée à </t>
    </r>
    <r>
      <rPr>
        <sz val="11"/>
        <color rgb="FFFF0000"/>
        <rFont val="Calibri"/>
        <scheme val="minor"/>
      </rPr>
      <t>l'IHU RespirERA</t>
    </r>
    <r>
      <rPr>
        <sz val="11"/>
        <color rgb="FF000000"/>
        <rFont val="Calibri"/>
        <scheme val="minor"/>
      </rPr>
      <t xml:space="preserve"> </t>
    </r>
    <r>
      <rPr>
        <strike/>
        <sz val="11"/>
        <color rgb="FFFF0000"/>
        <rFont val="Calibri"/>
        <scheme val="minor"/>
      </rPr>
      <t>Ulysseus</t>
    </r>
    <r>
      <rPr>
        <sz val="11"/>
        <color rgb="FF000000"/>
        <rFont val="Calibri"/>
        <scheme val="minor"/>
      </rPr>
      <t xml:space="preserve"> et à un besoin des professionnels exprimés et soutenus. 
</t>
    </r>
    <r>
      <rPr>
        <b/>
        <sz val="11"/>
        <color rgb="FF000000"/>
        <rFont val="Calibri"/>
        <scheme val="minor"/>
      </rPr>
      <t xml:space="preserve">
Date COPIL composante : </t>
    </r>
    <r>
      <rPr>
        <sz val="11"/>
        <color rgb="FF000000"/>
        <rFont val="Calibri"/>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</si>
  <si>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</si>
  <si>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</si>
  <si>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</si>
  <si>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</si>
  <si>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</si>
  <si>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</si>
  <si>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</si>
  <si>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</si>
  <si>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family val="2"/>
        <scheme val="minor"/>
      </rPr>
      <t xml:space="preserve">Les objectifs spécifiques de la formation
</t>
    </r>
    <r>
      <rPr>
        <sz val="11"/>
        <color rgb="FF000000"/>
        <rFont val="Calibri"/>
        <family val="2"/>
        <scheme val="minor"/>
      </rPr>
      <t xml:space="preserve">Ce MSc est créé en réponse au besoin essentiel et crucial </t>
    </r>
    <r>
      <rPr>
        <b/>
        <sz val="11"/>
        <color rgb="FF000000"/>
        <rFont val="Calibri"/>
        <family val="2"/>
        <scheme val="minor"/>
      </rPr>
      <t>au niveau européen</t>
    </r>
    <r>
      <rPr>
        <sz val="11"/>
        <color rgb="FF000000"/>
        <rFont val="Calibri"/>
        <family val="2"/>
        <scheme val="minor"/>
      </rPr>
      <t xml:space="preserve"> de réaliser des analyses de diagnostic moléculaire reproductibles et échangeables.
L'enjeu est d'autant plus fort que l'utilisation de biomarqueurs diagnostiques, pronostiques et prédictifs, directement liés aux choix de traitement s'accroît au fil du temps.
Des techniques de plus en plus sophistiquées sont maintenant utilisées au niveau moléculaire, et connaissent un développement rapide et continu.
</t>
    </r>
    <r>
      <rPr>
        <b/>
        <sz val="11"/>
        <color rgb="FF000000"/>
        <rFont val="Calibri"/>
        <family val="2"/>
        <scheme val="minor"/>
      </rPr>
      <t xml:space="preserve">Les connaissances et compétences attendues des étudiants à l’issue de la formation (sous forme d’une fiche RNCP pour les formations souhaitant bénéficier des fonds de la formation professionnelle et continue)
</t>
    </r>
    <r>
      <rPr>
        <sz val="11"/>
        <color rgb="FF000000"/>
        <rFont val="Calibri"/>
        <family val="2"/>
        <scheme val="minor"/>
      </rPr>
      <t>Ce programme international prodiguerara (avec le soutien de UEMS) une formation de haut niveau dans le domaine du diagnostic de pathologie moléculaire et de la recherche clinique notamment dans les domaines de l'oncologie mais également en pathologie des maladies infectieuses. Les compétences suivantes ont été ciblées :  
- Utiliser les aspects théoriques et techniques.
- Interpréter un diagnostic dans les principaux domaines pathologiques.
- Appliquer l'exigeance qualité comme enjeu pour garantir la reproductibilité et l'échange des résultats.
- Définir les aspects bioéthiques avec l'évaluation des différentes règles en Europe.
- Intégrer les aspects bioinformatique et Intelligence Artificielle 
Code(s) NSF :
    120 : Spécialités pluridisciplinaires, sciences humaines et droit
    112 : Chimie-biologie, biochimie
    331n : Etude et recherche médicale
Formacode(s) : 12081 : biotechnologie</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</si>
  <si>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</si>
  <si>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</si>
  <si>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sz val="11"/>
        <color rgb="FF000000"/>
        <rFont val="Calibri"/>
        <family val="2"/>
        <scheme val="minor"/>
      </rPr>
      <t xml:space="preserve">Le contenu de la formation 100% en anglais a été élaboré en lien avec des experts/professionnels du domaine. En considération des objectifs attendus en terme de compétences, la formation s'articule sur des fondamentaux et des lab. Une large place est faite aux experts professionnels et aux académiques de haut niveau. Les cours seront étalés sur 2 ans sous forme de séminaires puisque la formation sera dispensée dans un réseau européen dont UniCA sera coordinateur. Une masterclass sera organisée chaque année avec la participation de partenaires industriels.
</t>
    </r>
    <r>
      <rPr>
        <b/>
        <sz val="11"/>
        <color rgb="FF000000"/>
        <rFont val="Calibri"/>
        <family val="2"/>
        <scheme val="minor"/>
      </rPr>
      <t xml:space="preserve">Année 1 : 
</t>
    </r>
    <r>
      <rPr>
        <sz val="11"/>
        <color rgb="FF000000"/>
        <rFont val="Calibri"/>
        <family val="2"/>
        <scheme val="minor"/>
      </rPr>
      <t xml:space="preserve">MODULE 1 : The world of DNA
MODULE 2 : The world of RNA
MODULE 3 : The world of proteins
MODULE 4 : Pre-analytical and analytical methodology
MODULE 5 : Infectious diseases
MODULE 6 : Applied molecular pathology in oncology
</t>
    </r>
    <r>
      <rPr>
        <sz val="11"/>
        <color rgb="FF7030A0"/>
        <rFont val="Calibri"/>
        <family val="2"/>
        <scheme val="minor"/>
      </rPr>
      <t xml:space="preserve">MODULE A : Internship/project
MODULE B : Mentoring and research 
MODULE C : Technical and practical approaches
</t>
    </r>
    <r>
      <rPr>
        <b/>
        <sz val="11"/>
        <color rgb="FF000000"/>
        <rFont val="Calibri"/>
        <family val="2"/>
        <scheme val="minor"/>
      </rPr>
      <t xml:space="preserve">
Année 2 : 
</t>
    </r>
    <r>
      <rPr>
        <sz val="11"/>
        <color rgb="FF000000"/>
        <rFont val="Calibri"/>
        <family val="2"/>
        <scheme val="minor"/>
      </rPr>
      <t xml:space="preserve">MODULE 7 : Immunopathology
MODULE 8 : Digital pathology, bioinformatics and A.I. 
MODULE 9 : Quality controls, regulation and accreditation
MODULE 10 : New technological developments
MODULE 11 : Biobanking
MODULE 12 : Liquid biopsies
MODULE 13 : Internship, project and final report 
</t>
    </r>
    <r>
      <rPr>
        <sz val="11"/>
        <color rgb="FF7030A0"/>
        <rFont val="Calibri"/>
        <family val="2"/>
        <scheme val="minor"/>
      </rPr>
      <t xml:space="preserve">MODULE D : Mentoring and research
</t>
    </r>
    <r>
      <rPr>
        <sz val="11"/>
        <color rgb="FF000000"/>
        <rFont val="Calibri"/>
        <family val="2"/>
        <scheme val="minor"/>
      </rPr>
      <t xml:space="preserve">
L'équipe pédagogique sera constituée de chercheurs, d'enseignants-chercheurs et d'experts professionnels et s'effectuera en relation avec les partenaires suivants : la Société européenne de pathologie, l'Organisation des instituts européens du cancer, l'Association européenne pour la recherche sur le cancer, l'Union européenne des médecins spécialistes, l'Association pour la pathologie moléculaire, l'Hospital-University Federation Oncoage, le MD Anderson Cancer Center, SPIDIA4P, BBMRI-ERIC, Hercules Finland, InstandNGS4P.</t>
    </r>
  </si>
  <si>
    <t>2.3. Positionnement dans la stratégie de la composante et de l'établissement</t>
  </si>
  <si>
    <t>• Le positionnement et la valeur ajoutée de la formation au sein de la composante et de l'établissement</t>
  </si>
  <si>
    <r>
      <rPr>
        <sz val="11"/>
        <color rgb="FF000000"/>
        <rFont val="Calibri"/>
        <scheme val="minor"/>
      </rPr>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Le projet s'intègre dans une stratégie européenne soutenue par l'UEMS </t>
    </r>
    <r>
      <rPr>
        <strike/>
        <sz val="11"/>
        <color rgb="FFFF0000"/>
        <rFont val="Calibri"/>
        <scheme val="minor"/>
      </rPr>
      <t>et le projet Ulysseus d'Université Côte d'Azur</t>
    </r>
    <r>
      <rPr>
        <sz val="11"/>
        <color rgb="FF000000"/>
        <rFont val="Calibri"/>
        <scheme val="minor"/>
      </rPr>
      <t xml:space="preserve">, ainsi que dans un ecosystème local renforcé avec le soutien </t>
    </r>
    <r>
      <rPr>
        <sz val="11"/>
        <color rgb="FFFF0000"/>
        <rFont val="Calibri"/>
        <scheme val="minor"/>
      </rPr>
      <t xml:space="preserve">de l'IHU RespirERA </t>
    </r>
    <r>
      <rPr>
        <strike/>
        <sz val="11"/>
        <color rgb="FFFF0000"/>
        <rFont val="Calibri"/>
        <scheme val="minor"/>
      </rPr>
      <t>du 3IA zur</t>
    </r>
    <r>
      <rPr>
        <sz val="11"/>
        <color rgb="FFFF0000"/>
        <rFont val="Calibri"/>
        <scheme val="minor"/>
      </rPr>
      <t>.</t>
    </r>
    <r>
      <rPr>
        <sz val="11"/>
        <color rgb="FF000000"/>
        <rFont val="Calibri"/>
        <scheme val="minor"/>
      </rPr>
      <t xml:space="preserve">  Il n’existe aucune formation comme celle-ci en Europe.
La dimension stratégique, mise en exergue par le fait qu'UniCA sera coordinateur de cette action au niveau européen, et la portée en terme d'image sont manifestes. La soutenabilité de cette formation est démontrée.
Cette formation s'adosse à des axes stratégiques en recherche : en effet, l'interprétation des résultats du diagnostic et de l'analyse moléculaire de la recherche clinique est de plus en plus complexe et doit pouvoir être complétée par la formation.</t>
    </r>
  </si>
  <si>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</si>
  <si>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</si>
  <si>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La formation est destinée aux pathologistes impliqués dans le diagnostic médical.
</t>
    </r>
    <r>
      <rPr>
        <b/>
        <sz val="11"/>
        <color rgb="FF000000"/>
        <rFont val="Calibri"/>
        <scheme val="minor"/>
      </rPr>
      <t xml:space="preserve">Effectifs attendus
</t>
    </r>
    <r>
      <rPr>
        <sz val="11"/>
        <color rgb="FF000000"/>
        <rFont val="Calibri"/>
        <scheme val="minor"/>
      </rPr>
      <t xml:space="preserve">La formation envisage un effectif de 25 étudiants approximativement par année d'étude, soit 50 au total par année universitaire (MSc 1 + MSc 2).
</t>
    </r>
    <r>
      <rPr>
        <b/>
        <sz val="11"/>
        <color rgb="FF000000"/>
        <rFont val="Calibri"/>
        <scheme val="minor"/>
      </rPr>
      <t xml:space="preserve">Tarifs préférentiels
</t>
    </r>
    <r>
      <rPr>
        <sz val="11"/>
        <color rgb="FF000000"/>
        <rFont val="Calibri"/>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</si>
  <si>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</si>
  <si>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</si>
  <si>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</si>
  <si>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</si>
  <si>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</si>
  <si>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</si>
  <si>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Thermo Fisher Scientific 2023</t>
  </si>
  <si>
    <t>Acquis - convention signée</t>
  </si>
  <si>
    <t>Subvention / convention 2</t>
  </si>
  <si>
    <t>Thermo Fisher Scientific 2024</t>
  </si>
  <si>
    <t>Subvention / convention 3</t>
  </si>
  <si>
    <t>Thermo Fisher Scientific 2025</t>
  </si>
  <si>
    <t>Subvention / convention 4</t>
  </si>
  <si>
    <t>Johnson &amp; Johnson 2025</t>
  </si>
  <si>
    <t>Acquis - convention en cours</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</si>
  <si>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</si>
  <si>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</si>
  <si>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</si>
  <si>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</si>
  <si>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</si>
  <si>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</si>
  <si>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L'objectif est de répondre aux enjeux du futur en matière de pathologie moléculaire en créant une formation européenne sur mesure à destination des professionnels.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</si>
  <si>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</si>
  <si>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</si>
  <si>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Il n’existe aucune formation comme celle-ci en Europe. Il existe bien des modules éparpillés en Europe mais aucune formation complète, d'où le soutien affiché de l'UEMS à ce projet.</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</si>
  <si>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</si>
  <si>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</si>
  <si>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</si>
  <si>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</si>
  <si>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</si>
  <si>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</si>
  <si>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</si>
  <si>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</si>
  <si>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</si>
  <si>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</si>
  <si>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</si>
  <si>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</si>
  <si>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</si>
  <si>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MSc Molecular Pathology</t>
  </si>
  <si>
    <t>Université Manchester</t>
  </si>
  <si>
    <t>Public</t>
  </si>
  <si>
    <t>1 an</t>
  </si>
  <si>
    <t>UK students (per annum): £12 000
International, including EU, students (per annum): £26 000</t>
  </si>
  <si>
    <t>Présentiel</t>
  </si>
  <si>
    <t>Non</t>
  </si>
  <si>
    <t>Molekulare Medizin Master</t>
  </si>
  <si>
    <t>Université Tubingen</t>
  </si>
  <si>
    <t>Molecular Oncology Master</t>
  </si>
  <si>
    <t>Hospital Universitario Fundación Jiménez Díaz, Madrid</t>
  </si>
  <si>
    <t>Privé</t>
  </si>
  <si>
    <t>A distance</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</si>
  <si>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</si>
  <si>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</si>
  <si>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</si>
  <si>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</si>
  <si>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</si>
  <si>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</si>
  <si>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</si>
  <si>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</si>
  <si>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 (en HETD)</t>
  </si>
  <si>
    <t>Profession</t>
  </si>
  <si>
    <t>Organisme de rattachement</t>
  </si>
  <si>
    <t>Apports au regard des objectifs de la formation</t>
  </si>
  <si>
    <t xml:space="preserve">de Álava Enrique </t>
  </si>
  <si>
    <t>PUPH/MCUPH</t>
  </si>
  <si>
    <t>Université de Seville</t>
  </si>
  <si>
    <t>enrique.alava.sspa@juntadeandalucia.es</t>
  </si>
  <si>
    <t>HUERTAS Pablo</t>
  </si>
  <si>
    <t>E/C</t>
  </si>
  <si>
    <t>pablo.huertas@cabimer.es</t>
  </si>
  <si>
    <t>Rocío Martínez de Pablos</t>
  </si>
  <si>
    <t>depablos@us.es</t>
  </si>
  <si>
    <t>Belén Gómez González</t>
  </si>
  <si>
    <t>belen.gomez@cabimer.es</t>
  </si>
  <si>
    <t>Fernando Romero Balestra</t>
  </si>
  <si>
    <t>fernando.balestra@cabimer.es</t>
  </si>
  <si>
    <t>Silvia Jimeno González</t>
  </si>
  <si>
    <t>silvia.gonzalez@cabimer.es</t>
  </si>
  <si>
    <t>RONDON GARCIA Ana Beatriz</t>
  </si>
  <si>
    <t>ana.rondon@cabimer.es</t>
  </si>
  <si>
    <t>SOTO Manuel Sarmiento</t>
  </si>
  <si>
    <t>msarmiento@us.es</t>
  </si>
  <si>
    <t>Mario Faustino Muños Pinto</t>
  </si>
  <si>
    <t>mariomunoz@us.es</t>
  </si>
  <si>
    <t>TOTAL PROFESSIONNELS</t>
  </si>
  <si>
    <t>BOZA SERRANO Antonio</t>
  </si>
  <si>
    <t>aboza@us.es</t>
  </si>
  <si>
    <t>HOEFLER Gerald</t>
  </si>
  <si>
    <t>Université de Graz</t>
  </si>
  <si>
    <t>gerald.hoefler@klinikum-graz.at</t>
  </si>
  <si>
    <t>ZATLOUKAL Kurt</t>
  </si>
  <si>
    <t>kurt.zatloukal@medunigraz.at</t>
  </si>
  <si>
    <t>BONIN Serena</t>
  </si>
  <si>
    <t>Université de Trieste</t>
  </si>
  <si>
    <t>sbonin@units.it</t>
  </si>
  <si>
    <t>HEITZER Ellen</t>
  </si>
  <si>
    <t>ellen.heitzer@medunigraz.at</t>
  </si>
  <si>
    <t>EL-HELIEBI Amin</t>
  </si>
  <si>
    <t>amin.elheliebi@medunigraz.at</t>
  </si>
  <si>
    <t>REGITNIG Peter</t>
  </si>
  <si>
    <t>peter.regitnig@medunigraz.at</t>
  </si>
  <si>
    <t>Tobias Madl</t>
  </si>
  <si>
    <t>tobias.madl@medunigraz.at</t>
  </si>
  <si>
    <t>Monika Artl</t>
  </si>
  <si>
    <t>monika.artl@medunigraz.at</t>
  </si>
  <si>
    <t>Kashofer Karl</t>
  </si>
  <si>
    <t>karl.kashofer@medunigraz.at</t>
  </si>
  <si>
    <t>Jahn Stephan</t>
  </si>
  <si>
    <t>stephan.jahn@medunigraz.at</t>
  </si>
  <si>
    <t>Fernandez Ruiz, Pedro Luis</t>
  </si>
  <si>
    <t>Autonomous University of Barcelona</t>
  </si>
  <si>
    <t>plfernandez.germanstrias@gencat.cat</t>
  </si>
  <si>
    <t>Gorkiewicz Gregor</t>
  </si>
  <si>
    <t>gregor.gorkiewicz@medunigraz.at</t>
  </si>
  <si>
    <t xml:space="preserve">Zacharias Martin </t>
  </si>
  <si>
    <t>martin.zacharias@medunigraz.at</t>
  </si>
  <si>
    <t xml:space="preserve">Schuuring Ed </t>
  </si>
  <si>
    <t>Université de Groningen</t>
  </si>
  <si>
    <t>e.schuuring@umcg.nl</t>
  </si>
  <si>
    <t>Diepstra Arjan</t>
  </si>
  <si>
    <t>a.diepstra@umcg.nl</t>
  </si>
  <si>
    <t>Benedikt Westphalen</t>
  </si>
  <si>
    <t>Université de Munich</t>
  </si>
  <si>
    <t>christoph_benedikt.westphalen@med.uni-muenchen.de&gt;</t>
  </si>
  <si>
    <t xml:space="preserve">van den Berg Anke </t>
  </si>
  <si>
    <t>a.van.den.berg01@umcg.nl</t>
  </si>
  <si>
    <t>Kluiver Joost</t>
  </si>
  <si>
    <t>C</t>
  </si>
  <si>
    <t>j.l.kluiver@umcg.nl</t>
  </si>
  <si>
    <t xml:space="preserve">den Dunnen Wilfred </t>
  </si>
  <si>
    <t>w.f.a.den.dunnen@umcg.nl</t>
  </si>
  <si>
    <t xml:space="preserve">van der Wekken Anthonie </t>
  </si>
  <si>
    <t>a.j.van.der.wekken@umcg.nl</t>
  </si>
  <si>
    <t xml:space="preserve">Hiltermann Jeroen </t>
  </si>
  <si>
    <t>iloaoc@umcg.nl</t>
  </si>
  <si>
    <t>BART Joost</t>
  </si>
  <si>
    <t>j.bart@umcg.nl</t>
  </si>
  <si>
    <t>Kats-Ugurlu Gürsah</t>
  </si>
  <si>
    <t>g.kats-ugurlu@umcg.nl</t>
  </si>
  <si>
    <t>Elisabeth Dequeker</t>
  </si>
  <si>
    <t>Université Louvain</t>
  </si>
  <si>
    <t>els.dequeker@uzleuven.be</t>
  </si>
  <si>
    <t>Etienne Rouleau</t>
  </si>
  <si>
    <t>Institut Gustave Roussy</t>
  </si>
  <si>
    <t>van der Laak Jeroen</t>
  </si>
  <si>
    <t>Radboud University Medical Center</t>
  </si>
  <si>
    <t>jeroen.vanderlaak@radboudumc.nl</t>
  </si>
  <si>
    <t>Timens Wim</t>
  </si>
  <si>
    <t>w.timens@umcg.nl</t>
  </si>
  <si>
    <t>ILIE Marius</t>
  </si>
  <si>
    <t>Université Côte d'Azur</t>
  </si>
  <si>
    <t>marius.illie@univ-cotedazur.fr</t>
  </si>
  <si>
    <t>HEEKE Simon</t>
  </si>
  <si>
    <t>Université de Texas</t>
  </si>
  <si>
    <t>SHeeke@mdanderson.org</t>
  </si>
  <si>
    <t>Albrecht Stenzinger</t>
  </si>
  <si>
    <t>Université de Heidelberg</t>
  </si>
  <si>
    <t>albrecht.stenzinger@med.uni-heidelberg.de</t>
  </si>
  <si>
    <t>Nina Radosevic</t>
  </si>
  <si>
    <t>Université de Clermont-Ferrand</t>
  </si>
  <si>
    <t>nina.radosevic.robin@gmail.com</t>
  </si>
  <si>
    <t>Matteo Fassan</t>
  </si>
  <si>
    <t>Université de Padoue</t>
  </si>
  <si>
    <t>matteo.fassan@unipd.it </t>
  </si>
  <si>
    <t>Magali Triki-Lacroix</t>
  </si>
  <si>
    <t>Magali.LACROIX-TRIKI@gustaveroussy.fr</t>
  </si>
  <si>
    <t>Zsolt Megyesfalvi</t>
  </si>
  <si>
    <t>Université de Vienne</t>
  </si>
  <si>
    <t>zsolt.megyesfalvi@meduniwien.ac.at</t>
  </si>
  <si>
    <t>HUMMEL Michael</t>
  </si>
  <si>
    <t>Université de Berlin</t>
  </si>
  <si>
    <t>michael.hummel@charite.de</t>
  </si>
  <si>
    <t>HOFMAN Paul</t>
  </si>
  <si>
    <t>hofman.p@chu-nice.fr</t>
  </si>
  <si>
    <t>Catherine Alix-Panabières</t>
  </si>
  <si>
    <t>Université de Montpellier</t>
  </si>
  <si>
    <t>Klaus Pantel</t>
  </si>
  <si>
    <t>Université de Hambourg</t>
  </si>
  <si>
    <t>Marc Denis</t>
  </si>
  <si>
    <t>Université de Rennes</t>
  </si>
  <si>
    <t>Umberto Malapelle</t>
  </si>
  <si>
    <t>Université de Naples</t>
  </si>
  <si>
    <t>Claus Lindbjerg Andersen</t>
  </si>
  <si>
    <t>Université Aarhus</t>
  </si>
  <si>
    <t>Normanno Nicola</t>
  </si>
  <si>
    <t>nicnorm@yahoo.com</t>
  </si>
  <si>
    <t>An Hendrix</t>
  </si>
  <si>
    <t>Université de Ghent</t>
  </si>
  <si>
    <t>Ellen Heitzer</t>
  </si>
  <si>
    <t>TOTAL ENSEIGNANTS</t>
  </si>
  <si>
    <t>TOTAL ENSEIGNANTS + PROFESSIONNELS</t>
  </si>
  <si>
    <t>5. SELECTION</t>
  </si>
  <si>
    <t>Date d'ouverture de la campagne :</t>
  </si>
  <si>
    <t>Date de fermeture de la campagne :</t>
  </si>
  <si>
    <t>lundi 2 juin 2025</t>
  </si>
  <si>
    <t>Date prévsionnelle de la commission de sélection :</t>
  </si>
  <si>
    <t>Au fil de l'eau</t>
  </si>
  <si>
    <t>Capacité d'accueil :</t>
  </si>
  <si>
    <t>25 par année d'étude</t>
  </si>
  <si>
    <t>PIECES CONSTITUTIVES DU DOSSIER</t>
  </si>
  <si>
    <t>CRITERES D'APPRECIATION</t>
  </si>
  <si>
    <t>Relevé de notes du baccalauréat :</t>
  </si>
  <si>
    <t>Matières examinées :</t>
  </si>
  <si>
    <t>Relevé de notes des études supérieures :</t>
  </si>
  <si>
    <t>Cursus adapté aux pré-requis en médecine</t>
  </si>
  <si>
    <t>Lettre de motivation et descriptif du projet professionnel :</t>
  </si>
  <si>
    <r>
      <t xml:space="preserve">En Anglais. Cohérence entre le diplôme envisagé et le descriptif du projet professionnel. Qualité rédactionnelle (orthographe, défaut de structure ou de syntaxe). Cohérence de la réflexion (développement de l’argumentaire). </t>
    </r>
    <r>
      <rPr>
        <b/>
        <sz val="11"/>
        <rFont val="Calibri"/>
        <family val="2"/>
        <scheme val="minor"/>
      </rPr>
      <t>Formulaire spécifique EMMP.</t>
    </r>
  </si>
  <si>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</si>
  <si>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</si>
  <si>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</si>
  <si>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</si>
  <si>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2 lettres de recommandation minimum</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</si>
  <si>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</si>
  <si>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</si>
  <si>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</si>
  <si>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</si>
  <si>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</si>
  <si>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</si>
  <si>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</si>
  <si>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</si>
  <si>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</si>
  <si>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</si>
  <si>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</si>
  <si>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</si>
  <si>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 :</t>
  </si>
  <si>
    <r>
      <t xml:space="preserve">- Photo d'identité numérique
- Justificatif d'identité
- Copie du dernier diplôme obtenu en anglais ou français  (traduction officielle demandée)
- Formulaire d'autorisation de vérification des diplômes
- Questionnaire de visibilité </t>
    </r>
    <r>
      <rPr>
        <b/>
        <sz val="11"/>
        <rFont val="Calibri"/>
        <family val="2"/>
        <scheme val="minor"/>
      </rPr>
      <t xml:space="preserve">spécifique EMMP
</t>
    </r>
    <r>
      <rPr>
        <sz val="11"/>
        <rFont val="Calibri"/>
        <family val="2"/>
        <scheme val="minor"/>
      </rPr>
      <t>- Avis d'imposition N-2
- Vidéo de présentation du parcours, du projet professionnel et des motivations du candidat (3 min max avec lien YouTube de la vidéo dans un document PDF à déposer sur e-Candidat)</t>
    </r>
  </si>
  <si>
    <t>Entretien Oral :</t>
  </si>
  <si>
    <r>
      <rPr>
        <sz val="11"/>
        <color rgb="FF000000"/>
        <rFont val="Calibri"/>
        <family val="2"/>
        <scheme val="minor"/>
      </rPr>
      <t xml:space="preserve">L’entretien oral en anglais fait suite à une phase de </t>
    </r>
    <r>
      <rPr>
        <b/>
        <sz val="11"/>
        <color rgb="FF000000"/>
        <rFont val="Calibri"/>
        <family val="2"/>
        <scheme val="minor"/>
      </rPr>
      <t>présélection sur dossier</t>
    </r>
    <r>
      <rPr>
        <sz val="11"/>
        <color rgb="FF000000"/>
        <rFont val="Calibri"/>
        <family val="2"/>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</si>
  <si>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</si>
  <si>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</si>
  <si>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</si>
  <si>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</si>
  <si>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</si>
  <si>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</si>
  <si>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</si>
  <si>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</si>
  <si>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</si>
  <si>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</si>
  <si>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</si>
  <si>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</si>
  <si>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</si>
  <si>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</si>
  <si>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</si>
  <si>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</si>
  <si>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The world of DNA (obligatoire)</t>
  </si>
  <si>
    <t>Pas d'ECUE</t>
  </si>
  <si>
    <t>NON</t>
  </si>
  <si>
    <t>The world of RNA (obligatoire)</t>
  </si>
  <si>
    <t>The world of proteins (obligatoire)</t>
  </si>
  <si>
    <t>Pre-analytical and analytical methodology (obligatoire)</t>
  </si>
  <si>
    <t>Infectious diseases (obligatoire)</t>
  </si>
  <si>
    <t>Applied molecular pathology in oncology (obligatoire)</t>
  </si>
  <si>
    <t>Internship/project (obligatoire)</t>
  </si>
  <si>
    <t>Mentoring and research (obligatoire)</t>
  </si>
  <si>
    <t>/</t>
  </si>
  <si>
    <t>Technical and practical approaches (obligatoire)</t>
  </si>
  <si>
    <t>Année 2</t>
  </si>
  <si>
    <t>Immunopathology (obligatoire)</t>
  </si>
  <si>
    <r>
      <rPr>
        <sz val="11"/>
        <color rgb="FF000000"/>
        <rFont val="Calibri"/>
        <family val="2"/>
        <scheme val="minor"/>
      </rPr>
      <t>Digital pathology, bioinformatics and A.I.</t>
    </r>
    <r>
      <rPr>
        <sz val="11"/>
        <color rgb="FFFF0000"/>
        <rFont val="Calibri"/>
        <family val="2"/>
        <scheme val="minor"/>
      </rPr>
      <t xml:space="preserve"> </t>
    </r>
    <r>
      <rPr>
        <sz val="11"/>
        <color rgb="FF000000"/>
        <rFont val="Calibri"/>
        <family val="2"/>
        <scheme val="minor"/>
      </rPr>
      <t>(obligatoire)</t>
    </r>
  </si>
  <si>
    <t>Quality controls, regulation and accreditation (obligatoire)</t>
  </si>
  <si>
    <t>New technological developments (obligatoire)</t>
  </si>
  <si>
    <t>Biobanking (obligatoire)</t>
  </si>
  <si>
    <t>Liquid biopsies (obligatoire)</t>
  </si>
  <si>
    <t>Internship, project and final report (obligatoire)</t>
  </si>
  <si>
    <t>Semestre 3 (le cas échéant)</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</si>
  <si>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</si>
  <si>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</si>
  <si>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</si>
  <si>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</si>
  <si>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</si>
  <si>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</si>
  <si>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</si>
  <si>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</si>
  <si>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</si>
  <si>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</si>
  <si>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</si>
  <si>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</si>
  <si>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</si>
  <si>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</si>
  <si>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</si>
  <si>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</si>
  <si>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partenaire et tarif UE si revenus entre 70 001 et 80 000€</t>
  </si>
  <si>
    <t>Droit d'inscription n°3 (DI 3):</t>
  </si>
  <si>
    <t>Tarif UE si revenus entre 35 001 et 70 000€</t>
  </si>
  <si>
    <t>Droit d'inscription n°4 (DI 4):</t>
  </si>
  <si>
    <t>Tarif UE si revenus &lt; 35 000€</t>
  </si>
  <si>
    <t>Droit d'inscription n°5 (DI 5):</t>
  </si>
  <si>
    <t>Etudiant Boursier Thermofisher</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</si>
  <si>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</si>
  <si>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</si>
  <si>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</si>
  <si>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</si>
  <si>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</si>
  <si>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</si>
  <si>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</si>
  <si>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</si>
  <si>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</si>
  <si>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</si>
  <si>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</si>
  <si>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</si>
  <si>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</si>
  <si>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</si>
  <si>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</si>
  <si>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</si>
  <si>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</si>
  <si>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</si>
  <si>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</si>
  <si>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</si>
  <si>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</si>
  <si>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</si>
  <si>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</si>
  <si>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</si>
  <si>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</si>
  <si>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</si>
  <si>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</si>
  <si>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</si>
  <si>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</si>
  <si>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</si>
  <si>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</si>
  <si>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</si>
  <si>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</si>
  <si>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</si>
  <si>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</si>
  <si>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</si>
  <si>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</si>
  <si>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</si>
  <si>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</si>
  <si>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</si>
  <si>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</si>
  <si>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</si>
  <si>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</si>
  <si>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</si>
  <si>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</si>
  <si>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</si>
  <si>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</si>
  <si>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</si>
  <si>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</si>
  <si>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</si>
  <si>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</si>
  <si>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</si>
  <si>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</si>
  <si>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</si>
  <si>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</si>
  <si>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</si>
  <si>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</si>
  <si>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</si>
  <si>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</si>
  <si>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</si>
  <si>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</si>
  <si>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</si>
  <si>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</si>
  <si>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</si>
  <si>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</si>
  <si>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</si>
  <si>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</si>
  <si>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</si>
  <si>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</si>
  <si>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</si>
  <si>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</si>
  <si>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</si>
  <si>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</si>
  <si>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groupe/an dans ce Msc</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</si>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</sst>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54"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i/>
      <sz val="9"/>
      <color rgb="FF000000"/>
      <name val="Calibri"/>
      <family val="2"/>
      <scheme val="minor"/>
    </font>
    <font>
      <sz val="9"/>
      <color rgb="FF000000"/>
      <name val="Calibri"/>
      <family val="2"/>
      <scheme val="minor"/>
    </font>
    <font>
      <sz val="11"/>
      <color rgb="FF000000"/>
      <name val="Calibri"/>
      <family val="2"/>
    </font>
    <font>
      <sz val="11"/>
      <color rgb="FF7030A0"/>
      <name val="Calibri"/>
      <family val="2"/>
      <scheme val="minor"/>
    </font>
    <font>
      <sz val="11"/>
      <color theme="1" tint="0.499984740745262"/>
      <name val="Calibri"/>
      <family val="2"/>
      <scheme val="minor"/>
    </font>
    <font>
      <sz val="11"/>
      <color rgb="FFFF0000"/>
      <name val="Calibri"/>
      <scheme val="minor"/>
    </font>
    <font>
      <sz val="11"/>
      <color rgb="FF000000"/>
      <name val="Calibri"/>
      <scheme val="minor"/>
    </font>
    <font>
      <strike/>
      <sz val="11"/>
      <color rgb="FFFF0000"/>
      <name val="Calibri"/>
      <scheme val="minor"/>
    </font>
    <font>
      <b/>
      <sz val="11"/>
      <color rgb="FF000000"/>
      <name val="Calibri"/>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39997558519241921"/>
        <bgColor indexed="64"/>
      </patternFill>
    </fill>
  </fills>
  <borders count="1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thin">
        <color rgb="FF000000"/>
      </right>
      <top/>
      <bottom style="thin">
        <color indexed="64"/>
      </bottom>
      <diagonal/>
    </border>
    <border>
      <left style="medium">
        <color indexed="64"/>
      </left>
      <right style="thin">
        <color rgb="FF000000"/>
      </right>
      <top style="thin">
        <color indexed="64"/>
      </top>
      <bottom style="thin">
        <color indexed="64"/>
      </bottom>
      <diagonal/>
    </border>
    <border>
      <left style="medium">
        <color indexed="64"/>
      </left>
      <right style="thin">
        <color rgb="FF000000"/>
      </right>
      <top/>
      <bottom style="medium">
        <color indexed="64"/>
      </bottom>
      <diagonal/>
    </border>
    <border>
      <left/>
      <right style="thin">
        <color rgb="FF000000"/>
      </right>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xf numFmtId="0" fontId="4" fillId="0" borderId="0" applyNumberFormat="0" applyFill="0" applyBorder="0" applyAlignment="0" applyProtection="0"/>
  </cellStyleXfs>
  <cellXfs count="596">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4"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4" fontId="24" fillId="11" borderId="4" xfId="0" applyNumberFormat="1" applyFont="1" applyFill="1" applyBorder="1" applyAlignment="1">
      <alignment vertical="center"/>
    </xf>
    <xf numFmtId="164" fontId="24" fillId="12" borderId="1" xfId="0" applyNumberFormat="1" applyFont="1" applyFill="1" applyBorder="1" applyProtection="1">
      <protection locked="0"/>
    </xf>
    <xf numFmtId="164"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4" fontId="6" fillId="5" borderId="61" xfId="0" applyNumberFormat="1" applyFont="1" applyFill="1" applyBorder="1" applyAlignment="1">
      <alignment horizontal="center"/>
    </xf>
    <xf numFmtId="166" fontId="0" fillId="0" borderId="0" xfId="0" applyNumberFormat="1" applyAlignment="1">
      <alignment horizontal="center"/>
    </xf>
    <xf numFmtId="0" fontId="6" fillId="5" borderId="60" xfId="0" applyFont="1" applyFill="1" applyBorder="1" applyAlignment="1">
      <alignment vertical="center"/>
    </xf>
    <xf numFmtId="164" fontId="15" fillId="0" borderId="3" xfId="0" applyNumberFormat="1" applyFont="1" applyBorder="1" applyAlignment="1">
      <alignment horizontal="center" vertical="center"/>
    </xf>
    <xf numFmtId="164" fontId="0" fillId="0" borderId="4" xfId="0" applyNumberFormat="1" applyBorder="1"/>
    <xf numFmtId="0" fontId="6" fillId="5" borderId="61" xfId="0" applyFont="1" applyFill="1" applyBorder="1" applyAlignment="1">
      <alignment vertical="center"/>
    </xf>
    <xf numFmtId="164" fontId="15" fillId="0" borderId="1" xfId="0" applyNumberFormat="1" applyFont="1" applyBorder="1" applyAlignment="1">
      <alignment horizontal="center"/>
    </xf>
    <xf numFmtId="0" fontId="5" fillId="5" borderId="62" xfId="0" applyFont="1" applyFill="1" applyBorder="1" applyAlignment="1">
      <alignment vertical="center"/>
    </xf>
    <xf numFmtId="0" fontId="5" fillId="5" borderId="8" xfId="0" applyFont="1" applyFill="1" applyBorder="1" applyAlignment="1">
      <alignment vertical="center"/>
    </xf>
    <xf numFmtId="167" fontId="5" fillId="5" borderId="9" xfId="0" applyNumberFormat="1" applyFont="1" applyFill="1" applyBorder="1" applyAlignment="1">
      <alignment vertical="center"/>
    </xf>
    <xf numFmtId="167" fontId="5" fillId="5" borderId="63"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6"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4"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4" fillId="11" borderId="67"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48" xfId="0" applyFont="1" applyFill="1" applyBorder="1" applyAlignment="1">
      <alignment vertical="center"/>
    </xf>
    <xf numFmtId="164" fontId="6" fillId="5" borderId="79" xfId="0" applyNumberFormat="1" applyFont="1" applyFill="1" applyBorder="1" applyAlignment="1">
      <alignment horizontal="center"/>
    </xf>
    <xf numFmtId="0" fontId="5" fillId="5" borderId="45" xfId="0" applyFont="1" applyFill="1" applyBorder="1" applyAlignment="1">
      <alignment vertical="center"/>
    </xf>
    <xf numFmtId="164" fontId="6" fillId="5" borderId="65" xfId="0" applyNumberFormat="1" applyFont="1" applyFill="1" applyBorder="1" applyAlignment="1">
      <alignment horizontal="center"/>
    </xf>
    <xf numFmtId="0" fontId="5" fillId="13" borderId="13" xfId="0" applyFont="1" applyFill="1" applyBorder="1" applyAlignment="1">
      <alignment vertical="center"/>
    </xf>
    <xf numFmtId="164" fontId="5" fillId="13" borderId="70" xfId="0" applyNumberFormat="1" applyFont="1" applyFill="1" applyBorder="1" applyAlignment="1">
      <alignment horizontal="center"/>
    </xf>
    <xf numFmtId="0" fontId="5" fillId="13" borderId="45" xfId="0" applyFont="1" applyFill="1" applyBorder="1"/>
    <xf numFmtId="164" fontId="6"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5" fillId="14" borderId="13" xfId="0" applyFont="1" applyFill="1" applyBorder="1" applyAlignment="1">
      <alignment vertical="center"/>
    </xf>
    <xf numFmtId="164" fontId="0" fillId="14" borderId="70" xfId="0" applyNumberFormat="1" applyFill="1" applyBorder="1" applyAlignment="1">
      <alignment horizontal="center" vertical="center"/>
    </xf>
    <xf numFmtId="0" fontId="6" fillId="5" borderId="3" xfId="0" applyFont="1" applyFill="1" applyBorder="1" applyAlignment="1">
      <alignment vertical="center"/>
    </xf>
    <xf numFmtId="164" fontId="6" fillId="5" borderId="60" xfId="0" applyNumberFormat="1" applyFont="1" applyFill="1" applyBorder="1" applyAlignment="1">
      <alignment horizontal="center"/>
    </xf>
    <xf numFmtId="0" fontId="5" fillId="14" borderId="57" xfId="0" applyFont="1" applyFill="1" applyBorder="1" applyAlignment="1">
      <alignment vertical="center"/>
    </xf>
    <xf numFmtId="0" fontId="5" fillId="11" borderId="13" xfId="0" applyFont="1" applyFill="1" applyBorder="1" applyAlignment="1">
      <alignment vertical="center"/>
    </xf>
    <xf numFmtId="164" fontId="5" fillId="11" borderId="70"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1" fillId="0" borderId="81" xfId="0" applyFont="1" applyBorder="1" applyAlignment="1">
      <alignment vertical="top" wrapText="1"/>
    </xf>
    <xf numFmtId="0" fontId="11" fillId="0" borderId="74" xfId="0" applyFont="1" applyBorder="1" applyAlignment="1">
      <alignment vertical="top" wrapText="1"/>
    </xf>
    <xf numFmtId="0" fontId="0" fillId="0" borderId="74" xfId="0" applyBorder="1"/>
    <xf numFmtId="0" fontId="6" fillId="0" borderId="0" xfId="0" applyFont="1"/>
    <xf numFmtId="0" fontId="35" fillId="0" borderId="11" xfId="0" applyFont="1" applyBorder="1" applyAlignment="1" applyProtection="1">
      <alignment vertical="center" wrapText="1"/>
      <protection locked="0"/>
    </xf>
    <xf numFmtId="0" fontId="35" fillId="0" borderId="46" xfId="0" applyFont="1" applyBorder="1" applyAlignment="1" applyProtection="1">
      <alignment vertical="center" wrapText="1"/>
      <protection locked="0"/>
    </xf>
    <xf numFmtId="0" fontId="0" fillId="0" borderId="12" xfId="0" applyBorder="1"/>
    <xf numFmtId="0" fontId="35" fillId="0" borderId="1"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0" fillId="0" borderId="6" xfId="0" applyBorder="1"/>
    <xf numFmtId="0" fontId="0" fillId="0" borderId="21" xfId="0" applyBorder="1" applyProtection="1">
      <protection locked="0"/>
    </xf>
    <xf numFmtId="0" fontId="0" fillId="0" borderId="1" xfId="0" applyBorder="1" applyProtection="1">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 fillId="11" borderId="37" xfId="0" applyFont="1" applyFill="1" applyBorder="1" applyAlignment="1">
      <alignment horizontal="center" vertical="center" wrapText="1"/>
    </xf>
    <xf numFmtId="0" fontId="3" fillId="11"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6" fillId="0" borderId="80" xfId="0" applyFont="1" applyBorder="1"/>
    <xf numFmtId="1" fontId="0" fillId="7" borderId="57" xfId="0" applyNumberFormat="1" applyFill="1" applyBorder="1" applyProtection="1">
      <protection locked="0"/>
    </xf>
    <xf numFmtId="164" fontId="15" fillId="7" borderId="57"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8" fontId="0" fillId="0" borderId="87" xfId="0" applyNumberFormat="1" applyBorder="1"/>
    <xf numFmtId="0" fontId="6"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5" fillId="12" borderId="46"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0" borderId="34"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47"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49" fontId="3" fillId="8" borderId="101" xfId="0" applyNumberFormat="1" applyFont="1" applyFill="1" applyBorder="1" applyAlignment="1" applyProtection="1">
      <alignment horizontal="center" vertical="center" wrapText="1"/>
      <protection locked="0"/>
    </xf>
    <xf numFmtId="49" fontId="3" fillId="8" borderId="103" xfId="0" applyNumberFormat="1" applyFont="1" applyFill="1" applyBorder="1" applyAlignment="1" applyProtection="1">
      <alignment horizontal="center" vertical="center" wrapText="1"/>
      <protection locked="0"/>
    </xf>
    <xf numFmtId="0" fontId="0" fillId="0" borderId="107" xfId="0" applyBorder="1" applyAlignment="1">
      <alignment horizontal="center" vertical="center"/>
    </xf>
    <xf numFmtId="0" fontId="0" fillId="0" borderId="97" xfId="0" applyBorder="1" applyAlignment="1">
      <alignment vertical="center"/>
    </xf>
    <xf numFmtId="0" fontId="0" fillId="0" borderId="101" xfId="0" applyBorder="1" applyAlignment="1">
      <alignment horizontal="center" vertical="center"/>
    </xf>
    <xf numFmtId="0" fontId="0" fillId="0" borderId="103" xfId="0" applyBorder="1" applyAlignment="1">
      <alignment vertical="center"/>
    </xf>
    <xf numFmtId="0" fontId="0" fillId="0" borderId="1" xfId="0" applyBorder="1" applyAlignment="1">
      <alignment horizontal="center"/>
    </xf>
    <xf numFmtId="0" fontId="0" fillId="0" borderId="24" xfId="0" applyBorder="1" applyAlignment="1">
      <alignment vertical="center"/>
    </xf>
    <xf numFmtId="0" fontId="0" fillId="0" borderId="64" xfId="0" applyBorder="1" applyAlignment="1">
      <alignment vertical="center"/>
    </xf>
    <xf numFmtId="0" fontId="0" fillId="19" borderId="65" xfId="0" applyFill="1" applyBorder="1" applyAlignment="1">
      <alignment vertical="center"/>
    </xf>
    <xf numFmtId="2" fontId="0" fillId="0" borderId="19" xfId="2" applyNumberFormat="1" applyFont="1" applyBorder="1" applyAlignment="1">
      <alignment vertical="center"/>
    </xf>
    <xf numFmtId="0" fontId="0" fillId="20" borderId="65" xfId="0" applyFill="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3" fillId="5" borderId="108" xfId="0" applyFont="1" applyFill="1" applyBorder="1" applyAlignment="1">
      <alignment horizontal="center" vertical="center" wrapText="1"/>
    </xf>
    <xf numFmtId="0" fontId="3" fillId="11" borderId="109" xfId="0" applyFont="1" applyFill="1" applyBorder="1" applyAlignment="1">
      <alignment horizontal="center" vertical="center" wrapText="1"/>
    </xf>
    <xf numFmtId="2" fontId="0" fillId="0" borderId="40" xfId="0" applyNumberFormat="1" applyBorder="1" applyAlignment="1">
      <alignment vertical="center"/>
    </xf>
    <xf numFmtId="0" fontId="0" fillId="0" borderId="11" xfId="0" applyBorder="1" applyAlignment="1">
      <alignment horizontal="center"/>
    </xf>
    <xf numFmtId="0" fontId="3" fillId="5" borderId="113" xfId="0" applyFont="1" applyFill="1" applyBorder="1" applyAlignment="1">
      <alignment horizontal="left" vertical="center"/>
    </xf>
    <xf numFmtId="0" fontId="3" fillId="5" borderId="115" xfId="0" applyFont="1" applyFill="1" applyBorder="1" applyAlignment="1">
      <alignment horizontal="center" vertical="center" wrapText="1"/>
    </xf>
    <xf numFmtId="0" fontId="3" fillId="11" borderId="116" xfId="0" applyFont="1" applyFill="1" applyBorder="1" applyAlignment="1">
      <alignment horizontal="center" vertical="center" wrapText="1"/>
    </xf>
    <xf numFmtId="2" fontId="0" fillId="0" borderId="117" xfId="0" applyNumberFormat="1" applyBorder="1" applyAlignment="1">
      <alignment vertical="center"/>
    </xf>
    <xf numFmtId="2" fontId="0" fillId="0" borderId="118" xfId="0" applyNumberFormat="1" applyBorder="1" applyAlignment="1">
      <alignment vertical="center"/>
    </xf>
    <xf numFmtId="0" fontId="0" fillId="0" borderId="93" xfId="0" applyBorder="1" applyAlignment="1" applyProtection="1">
      <alignment vertical="center"/>
      <protection locked="0"/>
    </xf>
    <xf numFmtId="0" fontId="10" fillId="0" borderId="94" xfId="0" applyFont="1" applyBorder="1" applyAlignment="1" applyProtection="1">
      <alignment vertical="center"/>
      <protection locked="0"/>
    </xf>
    <xf numFmtId="0" fontId="0" fillId="0" borderId="120" xfId="0" applyBorder="1" applyAlignment="1">
      <alignment vertical="center"/>
    </xf>
    <xf numFmtId="2" fontId="0" fillId="0" borderId="121" xfId="0" applyNumberFormat="1" applyBorder="1" applyAlignment="1">
      <alignment vertical="center"/>
    </xf>
    <xf numFmtId="2" fontId="0" fillId="0" borderId="122" xfId="0" applyNumberFormat="1" applyBorder="1" applyAlignment="1">
      <alignment vertical="center"/>
    </xf>
    <xf numFmtId="0" fontId="0" fillId="0" borderId="48" xfId="0" applyBorder="1" applyAlignment="1">
      <alignment horizontal="center"/>
    </xf>
    <xf numFmtId="2" fontId="0" fillId="0" borderId="123" xfId="0" applyNumberFormat="1" applyBorder="1" applyAlignment="1">
      <alignment vertical="center"/>
    </xf>
    <xf numFmtId="0" fontId="0" fillId="0" borderId="121" xfId="0" applyBorder="1" applyAlignment="1">
      <alignment horizontal="center" vertical="center"/>
    </xf>
    <xf numFmtId="0" fontId="0" fillId="0" borderId="124" xfId="0" applyBorder="1" applyAlignment="1">
      <alignment horizontal="center" vertical="center"/>
    </xf>
    <xf numFmtId="2" fontId="0" fillId="0" borderId="24" xfId="2" applyNumberFormat="1" applyFont="1" applyBorder="1" applyAlignment="1">
      <alignment vertical="center"/>
    </xf>
    <xf numFmtId="0" fontId="0" fillId="0" borderId="113" xfId="0" applyBorder="1"/>
    <xf numFmtId="0" fontId="0" fillId="0" borderId="93" xfId="0" applyBorder="1"/>
    <xf numFmtId="0" fontId="0" fillId="2" borderId="93" xfId="0" applyFill="1" applyBorder="1"/>
    <xf numFmtId="0" fontId="0" fillId="0" borderId="94" xfId="0" applyBorder="1"/>
    <xf numFmtId="0" fontId="0" fillId="0" borderId="125" xfId="0" applyBorder="1" applyAlignment="1">
      <alignment vertical="center"/>
    </xf>
    <xf numFmtId="0" fontId="0" fillId="0" borderId="107" xfId="0" applyBorder="1" applyAlignment="1">
      <alignment vertical="center"/>
    </xf>
    <xf numFmtId="0" fontId="0" fillId="0" borderId="107" xfId="0" applyBorder="1" applyAlignment="1">
      <alignment vertical="center" wrapText="1"/>
    </xf>
    <xf numFmtId="2" fontId="10" fillId="0" borderId="45" xfId="2" applyNumberFormat="1" applyFont="1" applyBorder="1" applyAlignment="1">
      <alignment vertical="center"/>
    </xf>
    <xf numFmtId="2" fontId="0" fillId="0" borderId="126" xfId="0" applyNumberFormat="1" applyBorder="1" applyAlignment="1">
      <alignment vertical="center"/>
    </xf>
    <xf numFmtId="2" fontId="0" fillId="0" borderId="49" xfId="0" applyNumberFormat="1" applyBorder="1" applyAlignment="1">
      <alignment vertical="center"/>
    </xf>
    <xf numFmtId="0" fontId="3" fillId="0" borderId="127" xfId="0" applyFont="1" applyBorder="1" applyAlignment="1">
      <alignment horizontal="left" vertical="center"/>
    </xf>
    <xf numFmtId="0" fontId="3" fillId="0" borderId="128" xfId="0" applyFont="1" applyBorder="1" applyAlignment="1">
      <alignment horizontal="center" vertical="center"/>
    </xf>
    <xf numFmtId="2" fontId="3" fillId="0" borderId="128" xfId="0" applyNumberFormat="1" applyFont="1" applyBorder="1" applyAlignment="1">
      <alignment vertical="center"/>
    </xf>
    <xf numFmtId="2" fontId="3" fillId="0" borderId="34" xfId="0" applyNumberFormat="1" applyFont="1" applyBorder="1" applyAlignment="1">
      <alignment vertical="center"/>
    </xf>
    <xf numFmtId="0" fontId="0" fillId="0" borderId="1" xfId="0" applyBorder="1" applyAlignment="1" applyProtection="1">
      <alignment vertical="center" wrapText="1"/>
      <protection locked="0"/>
    </xf>
    <xf numFmtId="0" fontId="4" fillId="0" borderId="1" xfId="3" applyBorder="1" applyAlignment="1" applyProtection="1">
      <alignment vertical="center" wrapText="1"/>
      <protection locked="0"/>
    </xf>
    <xf numFmtId="0" fontId="4" fillId="0" borderId="1" xfId="3" applyFill="1" applyBorder="1"/>
    <xf numFmtId="0" fontId="34" fillId="5" borderId="129" xfId="0" applyFont="1" applyFill="1" applyBorder="1" applyAlignment="1">
      <alignment horizontal="center" vertical="center" wrapText="1"/>
    </xf>
    <xf numFmtId="0" fontId="34" fillId="5" borderId="130" xfId="0" applyFont="1" applyFill="1" applyBorder="1" applyAlignment="1">
      <alignment horizontal="center" vertical="center" wrapText="1"/>
    </xf>
    <xf numFmtId="0" fontId="34" fillId="5" borderId="131" xfId="0" applyFont="1" applyFill="1" applyBorder="1" applyAlignment="1">
      <alignment horizontal="center" vertical="center" wrapText="1"/>
    </xf>
    <xf numFmtId="0" fontId="34" fillId="5" borderId="132" xfId="0" applyFont="1" applyFill="1" applyBorder="1" applyAlignment="1">
      <alignment horizontal="center" vertical="center" wrapText="1"/>
    </xf>
    <xf numFmtId="0" fontId="34" fillId="5" borderId="133" xfId="0" applyFont="1" applyFill="1" applyBorder="1" applyAlignment="1">
      <alignment horizontal="center" vertical="center" wrapText="1"/>
    </xf>
    <xf numFmtId="0" fontId="34" fillId="0" borderId="134" xfId="0" applyFont="1" applyBorder="1" applyAlignment="1" applyProtection="1">
      <alignment vertical="center" wrapText="1"/>
      <protection locked="0"/>
    </xf>
    <xf numFmtId="0" fontId="35" fillId="0" borderId="135" xfId="0" applyFont="1" applyBorder="1" applyAlignment="1" applyProtection="1">
      <alignment vertical="center" wrapText="1"/>
      <protection locked="0"/>
    </xf>
    <xf numFmtId="0" fontId="0" fillId="0" borderId="135" xfId="0" applyBorder="1" applyAlignment="1" applyProtection="1">
      <alignment horizontal="center"/>
      <protection locked="0"/>
    </xf>
    <xf numFmtId="0" fontId="15" fillId="0" borderId="135" xfId="0" applyFont="1" applyBorder="1" applyAlignment="1" applyProtection="1">
      <alignment horizontal="center"/>
      <protection locked="0"/>
    </xf>
    <xf numFmtId="0" fontId="0" fillId="0" borderId="136" xfId="0" applyBorder="1"/>
    <xf numFmtId="0" fontId="34" fillId="0" borderId="137" xfId="0" applyFont="1" applyBorder="1" applyAlignment="1" applyProtection="1">
      <alignment vertical="center" wrapText="1"/>
      <protection locked="0"/>
    </xf>
    <xf numFmtId="0" fontId="35" fillId="0" borderId="138" xfId="0" applyFont="1" applyBorder="1" applyAlignment="1" applyProtection="1">
      <alignment vertical="center" wrapText="1"/>
      <protection locked="0"/>
    </xf>
    <xf numFmtId="0" fontId="0" fillId="0" borderId="138" xfId="0" applyBorder="1" applyAlignment="1" applyProtection="1">
      <alignment horizontal="center"/>
      <protection locked="0"/>
    </xf>
    <xf numFmtId="0" fontId="15" fillId="0" borderId="138" xfId="0" applyFont="1" applyBorder="1" applyAlignment="1" applyProtection="1">
      <alignment horizontal="center"/>
      <protection locked="0"/>
    </xf>
    <xf numFmtId="0" fontId="0" fillId="0" borderId="139" xfId="0" applyBorder="1" applyAlignment="1" applyProtection="1">
      <alignment horizontal="center"/>
      <protection locked="0"/>
    </xf>
    <xf numFmtId="0" fontId="34" fillId="5" borderId="140" xfId="0" applyFont="1" applyFill="1" applyBorder="1" applyAlignment="1">
      <alignment horizontal="center" vertical="center" wrapText="1"/>
    </xf>
    <xf numFmtId="0" fontId="34" fillId="5" borderId="141" xfId="0" applyFont="1" applyFill="1" applyBorder="1" applyAlignment="1">
      <alignment horizontal="center" vertical="center" wrapText="1"/>
    </xf>
    <xf numFmtId="0" fontId="34" fillId="5" borderId="142" xfId="0" applyFont="1" applyFill="1" applyBorder="1" applyAlignment="1">
      <alignment horizontal="center" vertical="center" wrapText="1"/>
    </xf>
    <xf numFmtId="0" fontId="0" fillId="0" borderId="93" xfId="0" applyBorder="1" applyAlignment="1" applyProtection="1">
      <alignment vertical="center" wrapText="1"/>
      <protection locked="0"/>
    </xf>
    <xf numFmtId="0" fontId="0" fillId="0" borderId="118" xfId="0" applyBorder="1" applyAlignment="1" applyProtection="1">
      <alignment horizontal="center" vertical="center" wrapText="1"/>
      <protection locked="0"/>
    </xf>
    <xf numFmtId="0" fontId="0" fillId="0" borderId="94" xfId="0" applyBorder="1" applyAlignment="1" applyProtection="1">
      <alignment vertical="center" wrapText="1"/>
      <protection locked="0"/>
    </xf>
    <xf numFmtId="0" fontId="0" fillId="0" borderId="95" xfId="0" applyBorder="1" applyAlignment="1" applyProtection="1">
      <alignment vertical="center" wrapText="1"/>
      <protection locked="0"/>
    </xf>
    <xf numFmtId="0" fontId="4" fillId="0" borderId="95" xfId="3" applyFill="1" applyBorder="1"/>
    <xf numFmtId="0" fontId="0" fillId="0" borderId="119" xfId="0" applyBorder="1" applyAlignment="1" applyProtection="1">
      <alignment horizontal="center" vertical="center" wrapText="1"/>
      <protection locked="0"/>
    </xf>
    <xf numFmtId="0" fontId="3" fillId="5" borderId="146" xfId="0" applyFont="1" applyFill="1" applyBorder="1" applyAlignment="1">
      <alignment horizontal="left" vertical="center" wrapText="1"/>
    </xf>
    <xf numFmtId="0" fontId="3" fillId="5" borderId="145" xfId="0" applyFont="1" applyFill="1" applyBorder="1" applyAlignment="1">
      <alignment horizontal="center" vertical="center" wrapText="1"/>
    </xf>
    <xf numFmtId="0" fontId="3" fillId="5" borderId="97" xfId="0" applyFont="1" applyFill="1" applyBorder="1" applyAlignment="1">
      <alignment horizontal="center" vertical="center" wrapText="1"/>
    </xf>
    <xf numFmtId="0" fontId="0" fillId="2" borderId="113" xfId="0" applyFill="1" applyBorder="1" applyAlignment="1" applyProtection="1">
      <alignment vertical="center" wrapText="1"/>
      <protection locked="0"/>
    </xf>
    <xf numFmtId="0" fontId="0" fillId="2" borderId="11" xfId="0" applyFill="1" applyBorder="1" applyAlignment="1" applyProtection="1">
      <alignment vertical="center" wrapText="1"/>
      <protection locked="0"/>
    </xf>
    <xf numFmtId="0" fontId="4" fillId="2" borderId="11" xfId="3" applyFill="1" applyBorder="1" applyAlignment="1" applyProtection="1">
      <alignment vertical="center" wrapText="1"/>
      <protection locked="0"/>
    </xf>
    <xf numFmtId="0" fontId="0" fillId="2" borderId="117" xfId="0" applyFill="1" applyBorder="1" applyAlignment="1" applyProtection="1">
      <alignment horizontal="center" vertical="center" wrapText="1"/>
      <protection locked="0"/>
    </xf>
    <xf numFmtId="0" fontId="0" fillId="2" borderId="93" xfId="0" applyFill="1"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4" fillId="2" borderId="1" xfId="3" applyFill="1" applyBorder="1" applyAlignment="1" applyProtection="1">
      <alignment vertical="center" wrapText="1"/>
      <protection locked="0"/>
    </xf>
    <xf numFmtId="0" fontId="0" fillId="2" borderId="118" xfId="0" applyFill="1" applyBorder="1" applyAlignment="1" applyProtection="1">
      <alignment horizontal="center" vertical="center" wrapText="1"/>
      <protection locked="0"/>
    </xf>
    <xf numFmtId="0" fontId="4" fillId="2" borderId="1" xfId="3" applyFill="1" applyBorder="1" applyAlignment="1">
      <alignment horizontal="left"/>
    </xf>
    <xf numFmtId="0" fontId="4" fillId="2" borderId="1" xfId="3" applyFill="1" applyBorder="1"/>
    <xf numFmtId="0" fontId="4" fillId="2" borderId="1" xfId="5" applyFill="1" applyBorder="1" applyAlignment="1">
      <alignment horizontal="left" vertical="center"/>
    </xf>
    <xf numFmtId="0" fontId="3" fillId="21" borderId="145" xfId="0" applyFont="1" applyFill="1" applyBorder="1" applyAlignment="1">
      <alignment horizontal="center" vertical="center" wrapText="1"/>
    </xf>
    <xf numFmtId="0" fontId="49" fillId="0" borderId="11" xfId="0" applyFont="1" applyBorder="1" applyAlignment="1">
      <alignment horizontal="center" vertical="center" wrapText="1"/>
    </xf>
    <xf numFmtId="0" fontId="49" fillId="0" borderId="95" xfId="0" applyFont="1" applyBorder="1" applyAlignment="1">
      <alignment horizontal="center" vertical="center"/>
    </xf>
    <xf numFmtId="0" fontId="1" fillId="0" borderId="93" xfId="0" applyFont="1" applyBorder="1"/>
    <xf numFmtId="0" fontId="18" fillId="4" borderId="29" xfId="0" applyFont="1" applyFill="1" applyBorder="1" applyAlignment="1">
      <alignment horizontal="left" vertical="top" wrapText="1"/>
    </xf>
    <xf numFmtId="0" fontId="10" fillId="0" borderId="23" xfId="0" applyFont="1" applyBorder="1"/>
    <xf numFmtId="0" fontId="18" fillId="4" borderId="30" xfId="0" applyFont="1" applyFill="1" applyBorder="1" applyAlignment="1">
      <alignment horizontal="left" vertical="top" wrapText="1"/>
    </xf>
    <xf numFmtId="0" fontId="10" fillId="0" borderId="25" xfId="0" applyFont="1" applyBorder="1"/>
    <xf numFmtId="0" fontId="10" fillId="4" borderId="23" xfId="0" applyFont="1" applyFill="1" applyBorder="1"/>
    <xf numFmtId="0" fontId="10" fillId="4" borderId="30" xfId="0" applyFont="1" applyFill="1" applyBorder="1" applyAlignment="1">
      <alignment horizontal="left" vertical="top" wrapText="1" indent="5"/>
    </xf>
    <xf numFmtId="0" fontId="10" fillId="4" borderId="31" xfId="0" applyFont="1" applyFill="1" applyBorder="1" applyAlignment="1">
      <alignment horizontal="left" vertical="top" wrapText="1" indent="5"/>
    </xf>
    <xf numFmtId="0" fontId="10" fillId="0" borderId="28" xfId="0" applyFont="1" applyBorder="1"/>
    <xf numFmtId="0" fontId="10" fillId="0" borderId="23" xfId="0" applyFont="1" applyBorder="1" applyAlignment="1">
      <alignment horizontal="left" vertical="top" wrapText="1"/>
    </xf>
    <xf numFmtId="0" fontId="10" fillId="2" borderId="23" xfId="0" applyFont="1" applyFill="1" applyBorder="1" applyAlignment="1">
      <alignment horizontal="left" vertical="top" wrapText="1"/>
    </xf>
    <xf numFmtId="0" fontId="0" fillId="0" borderId="1" xfId="0" applyBorder="1" applyAlignment="1" applyProtection="1">
      <alignment vertical="center"/>
      <protection locked="0"/>
    </xf>
    <xf numFmtId="0" fontId="0" fillId="3" borderId="1" xfId="0" applyFill="1" applyBorder="1" applyAlignment="1">
      <alignment vertical="center"/>
    </xf>
    <xf numFmtId="0" fontId="0" fillId="3" borderId="19" xfId="0" applyFill="1" applyBorder="1" applyAlignment="1" applyProtection="1">
      <alignment horizontal="center" vertical="center"/>
      <protection locked="0"/>
    </xf>
    <xf numFmtId="0" fontId="10" fillId="3" borderId="1" xfId="0" applyFont="1" applyFill="1" applyBorder="1" applyAlignment="1" applyProtection="1">
      <alignment vertical="center"/>
      <protection locked="0"/>
    </xf>
    <xf numFmtId="0" fontId="0" fillId="3" borderId="1" xfId="0" applyFill="1" applyBorder="1" applyAlignment="1" applyProtection="1">
      <alignment vertical="center"/>
      <protection locked="0"/>
    </xf>
    <xf numFmtId="0" fontId="10" fillId="0" borderId="1" xfId="0" applyFont="1" applyBorder="1" applyAlignment="1" applyProtection="1">
      <alignment vertical="center"/>
      <protection locked="0"/>
    </xf>
    <xf numFmtId="0" fontId="0" fillId="0" borderId="8" xfId="0" applyBorder="1" applyAlignment="1" applyProtection="1">
      <alignment vertical="center"/>
      <protection locked="0"/>
    </xf>
    <xf numFmtId="0" fontId="10" fillId="0" borderId="11" xfId="0" applyFont="1" applyBorder="1" applyAlignment="1">
      <alignment horizontal="center" vertical="center"/>
    </xf>
    <xf numFmtId="0" fontId="10" fillId="0" borderId="11" xfId="0" applyFont="1" applyBorder="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xf>
    <xf numFmtId="0" fontId="10" fillId="2" borderId="1" xfId="0" quotePrefix="1" applyFont="1" applyFill="1" applyBorder="1" applyAlignment="1">
      <alignment horizontal="center" vertical="center"/>
    </xf>
    <xf numFmtId="0" fontId="10" fillId="0" borderId="48" xfId="0" quotePrefix="1" applyFont="1" applyBorder="1" applyAlignment="1">
      <alignment horizontal="center" vertical="center"/>
    </xf>
    <xf numFmtId="0" fontId="10" fillId="0" borderId="48" xfId="0" applyFont="1" applyBorder="1" applyAlignment="1">
      <alignment horizontal="center"/>
    </xf>
    <xf numFmtId="0" fontId="10" fillId="0" borderId="48" xfId="0" quotePrefix="1" applyFont="1" applyBorder="1" applyAlignment="1">
      <alignment horizontal="center"/>
    </xf>
    <xf numFmtId="0" fontId="43" fillId="0" borderId="113" xfId="0" applyFont="1" applyBorder="1" applyAlignment="1" applyProtection="1">
      <alignment vertical="center"/>
      <protection locked="0"/>
    </xf>
    <xf numFmtId="0" fontId="43" fillId="0" borderId="93" xfId="0" applyFont="1" applyBorder="1" applyAlignment="1" applyProtection="1">
      <alignment vertical="center"/>
      <protection locked="0"/>
    </xf>
    <xf numFmtId="49" fontId="15" fillId="0" borderId="1" xfId="0" applyNumberFormat="1" applyFont="1" applyBorder="1" applyAlignment="1" applyProtection="1">
      <alignment vertical="top"/>
      <protection locked="0"/>
    </xf>
    <xf numFmtId="165" fontId="15" fillId="0" borderId="1" xfId="1" applyNumberFormat="1" applyFont="1" applyBorder="1" applyAlignment="1" applyProtection="1">
      <alignment vertical="top"/>
      <protection locked="0"/>
    </xf>
    <xf numFmtId="0" fontId="15" fillId="0" borderId="11"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xf>
    <xf numFmtId="0" fontId="15" fillId="0" borderId="11" xfId="0" applyFont="1" applyBorder="1" applyAlignment="1">
      <alignment horizontal="center"/>
    </xf>
    <xf numFmtId="0" fontId="10" fillId="0" borderId="48" xfId="0" applyFont="1"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44" fillId="0" borderId="32" xfId="0" applyFont="1" applyBorder="1" applyAlignment="1">
      <alignment horizontal="left" vertical="top" wrapText="1"/>
    </xf>
    <xf numFmtId="0" fontId="3" fillId="0" borderId="34" xfId="0" applyFont="1" applyBorder="1" applyAlignment="1">
      <alignment horizontal="left" vertical="top" wrapText="1"/>
    </xf>
    <xf numFmtId="0" fontId="18" fillId="0" borderId="29" xfId="0" applyFont="1" applyBorder="1" applyAlignment="1">
      <alignment horizontal="left" vertical="top" wrapText="1"/>
    </xf>
    <xf numFmtId="0" fontId="18" fillId="0" borderId="23" xfId="0" applyFont="1" applyBorder="1" applyAlignment="1">
      <alignment horizontal="left" vertical="top" wrapText="1"/>
    </xf>
    <xf numFmtId="0" fontId="44" fillId="0" borderId="31" xfId="0" applyFont="1" applyBorder="1" applyAlignment="1">
      <alignment horizontal="left" vertical="top" wrapText="1"/>
    </xf>
    <xf numFmtId="0" fontId="3" fillId="0" borderId="32" xfId="0" applyFont="1" applyBorder="1" applyAlignment="1">
      <alignment horizontal="left" vertical="top" wrapText="1"/>
    </xf>
    <xf numFmtId="0" fontId="5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44" fillId="0" borderId="29" xfId="0" applyFont="1" applyBorder="1" applyAlignment="1">
      <alignment horizontal="left" vertical="top" wrapText="1"/>
    </xf>
    <xf numFmtId="0" fontId="3" fillId="0" borderId="23" xfId="0" applyFont="1" applyBorder="1" applyAlignment="1">
      <alignment horizontal="left" vertical="top" wrapText="1"/>
    </xf>
    <xf numFmtId="0" fontId="18" fillId="0" borderId="31" xfId="0" applyFont="1" applyBorder="1" applyAlignment="1">
      <alignment horizontal="left" vertical="top" wrapText="1"/>
    </xf>
    <xf numFmtId="0" fontId="18" fillId="0" borderId="28" xfId="0" applyFont="1" applyBorder="1" applyAlignment="1">
      <alignment horizontal="left" vertical="top" wrapText="1"/>
    </xf>
    <xf numFmtId="0" fontId="20" fillId="10" borderId="0" xfId="0" applyFont="1" applyFill="1" applyAlignment="1">
      <alignment horizontal="center"/>
    </xf>
    <xf numFmtId="0" fontId="18" fillId="2" borderId="31" xfId="0" applyFont="1" applyFill="1" applyBorder="1" applyAlignment="1">
      <alignment horizontal="left" vertical="top" wrapText="1"/>
    </xf>
    <xf numFmtId="0" fontId="18" fillId="2" borderId="28" xfId="0" applyFont="1" applyFill="1" applyBorder="1" applyAlignment="1">
      <alignment horizontal="left" vertical="top" wrapText="1"/>
    </xf>
    <xf numFmtId="0" fontId="18" fillId="0" borderId="32" xfId="0" applyFont="1" applyBorder="1" applyAlignment="1">
      <alignment horizontal="left" vertical="top" wrapText="1"/>
    </xf>
    <xf numFmtId="0" fontId="18" fillId="0" borderId="34" xfId="0" applyFont="1" applyBorder="1" applyAlignment="1">
      <alignment horizontal="left" vertical="top" wrapText="1"/>
    </xf>
    <xf numFmtId="0" fontId="44"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88" xfId="0" applyFont="1" applyFill="1" applyBorder="1" applyAlignment="1">
      <alignment horizontal="left"/>
    </xf>
    <xf numFmtId="0" fontId="3" fillId="5" borderId="89" xfId="0" applyFont="1" applyFill="1" applyBorder="1" applyAlignment="1">
      <alignment horizontal="left"/>
    </xf>
    <xf numFmtId="0" fontId="3" fillId="5" borderId="90" xfId="0" applyFont="1" applyFill="1" applyBorder="1" applyAlignment="1">
      <alignment horizontal="left"/>
    </xf>
    <xf numFmtId="0" fontId="11" fillId="6" borderId="91"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92"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51"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51"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49" fontId="43" fillId="0" borderId="30" xfId="0" applyNumberFormat="1" applyFont="1" applyBorder="1" applyAlignment="1" applyProtection="1">
      <alignment horizontal="left" vertical="top" wrapText="1"/>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49" fontId="43"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0" fillId="0" borderId="106" xfId="0" applyBorder="1" applyAlignment="1">
      <alignment horizontal="center" vertical="center"/>
    </xf>
    <xf numFmtId="0" fontId="0" fillId="0" borderId="105" xfId="0" applyBorder="1" applyAlignment="1">
      <alignment horizontal="center" vertical="center"/>
    </xf>
    <xf numFmtId="0" fontId="0" fillId="0" borderId="96" xfId="0" applyBorder="1" applyAlignment="1">
      <alignment horizontal="center" vertical="center"/>
    </xf>
    <xf numFmtId="0" fontId="0" fillId="0" borderId="106" xfId="0" applyBorder="1" applyAlignment="1">
      <alignment horizontal="center" vertical="center" wrapText="1"/>
    </xf>
    <xf numFmtId="0" fontId="0" fillId="0" borderId="105" xfId="0" applyBorder="1" applyAlignment="1">
      <alignment horizontal="center" vertical="center" wrapText="1"/>
    </xf>
    <xf numFmtId="0" fontId="0" fillId="0" borderId="99" xfId="0" applyBorder="1" applyAlignment="1">
      <alignment horizontal="center" vertical="center"/>
    </xf>
    <xf numFmtId="0" fontId="0" fillId="0" borderId="98" xfId="0" applyBorder="1" applyAlignment="1">
      <alignment horizontal="center" vertical="center"/>
    </xf>
    <xf numFmtId="0" fontId="7"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0" xfId="0" applyNumberFormat="1" applyBorder="1" applyAlignment="1" applyProtection="1">
      <alignment horizontal="left" vertical="top"/>
      <protection locked="0"/>
    </xf>
    <xf numFmtId="0" fontId="3" fillId="5" borderId="88" xfId="0" applyFont="1" applyFill="1" applyBorder="1" applyAlignment="1">
      <alignment horizontal="left" vertical="center"/>
    </xf>
    <xf numFmtId="0" fontId="3" fillId="5" borderId="89" xfId="0" applyFont="1" applyFill="1" applyBorder="1" applyAlignment="1">
      <alignment horizontal="left" vertical="center"/>
    </xf>
    <xf numFmtId="0" fontId="3" fillId="5" borderId="90" xfId="0" applyFont="1" applyFill="1" applyBorder="1" applyAlignment="1">
      <alignment horizontal="left" vertical="center"/>
    </xf>
    <xf numFmtId="0" fontId="7"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3" fillId="8" borderId="99" xfId="0" applyNumberFormat="1" applyFont="1" applyFill="1" applyBorder="1" applyAlignment="1" applyProtection="1">
      <alignment horizontal="center" vertical="center" wrapText="1"/>
      <protection locked="0"/>
    </xf>
    <xf numFmtId="49" fontId="3" fillId="8" borderId="98" xfId="0" applyNumberFormat="1" applyFont="1" applyFill="1" applyBorder="1" applyAlignment="1" applyProtection="1">
      <alignment horizontal="center" vertical="center" wrapText="1"/>
      <protection locked="0"/>
    </xf>
    <xf numFmtId="49" fontId="3" fillId="8" borderId="100" xfId="0" applyNumberFormat="1" applyFont="1" applyFill="1" applyBorder="1" applyAlignment="1" applyProtection="1">
      <alignment horizontal="center" vertical="center" wrapText="1"/>
      <protection locked="0"/>
    </xf>
    <xf numFmtId="0" fontId="0" fillId="0" borderId="100" xfId="0" applyBorder="1" applyAlignment="1">
      <alignment horizontal="center" vertical="center"/>
    </xf>
    <xf numFmtId="6" fontId="0" fillId="0" borderId="99" xfId="0" applyNumberFormat="1" applyBorder="1" applyAlignment="1">
      <alignment horizontal="center" vertical="center"/>
    </xf>
    <xf numFmtId="49" fontId="3" fillId="8" borderId="102" xfId="0" applyNumberFormat="1" applyFont="1" applyFill="1" applyBorder="1" applyAlignment="1" applyProtection="1">
      <alignment horizontal="center" vertical="center" wrapText="1"/>
      <protection locked="0"/>
    </xf>
    <xf numFmtId="0" fontId="0" fillId="0" borderId="99" xfId="0" applyBorder="1" applyAlignment="1">
      <alignment horizontal="center" vertical="center" wrapText="1"/>
    </xf>
    <xf numFmtId="0" fontId="0" fillId="0" borderId="98" xfId="0" applyBorder="1" applyAlignment="1">
      <alignment horizontal="center" vertical="center" wrapText="1"/>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3" fillId="5" borderId="29" xfId="0" applyFont="1" applyFill="1" applyBorder="1" applyAlignment="1">
      <alignment horizontal="left" vertical="center"/>
    </xf>
    <xf numFmtId="0" fontId="3" fillId="5" borderId="22" xfId="0" applyFont="1" applyFill="1" applyBorder="1" applyAlignment="1">
      <alignment horizontal="left" vertical="center"/>
    </xf>
    <xf numFmtId="0" fontId="3" fillId="5" borderId="23" xfId="0" applyFont="1" applyFill="1" applyBorder="1" applyAlignment="1">
      <alignment horizontal="left" vertical="center"/>
    </xf>
    <xf numFmtId="0" fontId="7" fillId="4" borderId="0" xfId="0" applyFont="1" applyFill="1" applyAlignment="1">
      <alignment horizontal="left" vertical="center" wrapText="1"/>
    </xf>
    <xf numFmtId="0" fontId="7" fillId="4" borderId="25" xfId="0" applyFont="1" applyFill="1" applyBorder="1" applyAlignment="1">
      <alignment horizontal="left" vertical="center" wrapText="1"/>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0" fillId="0" borderId="33" xfId="0" applyFont="1" applyBorder="1" applyAlignment="1">
      <alignment horizontal="left" vertical="center"/>
    </xf>
    <xf numFmtId="0" fontId="3" fillId="0" borderId="19" xfId="0" applyFont="1" applyBorder="1" applyAlignment="1">
      <alignment horizontal="left" vertical="center"/>
    </xf>
    <xf numFmtId="0" fontId="3" fillId="0" borderId="21" xfId="0" applyFont="1" applyBorder="1" applyAlignment="1">
      <alignment horizontal="left" vertical="center"/>
    </xf>
    <xf numFmtId="0" fontId="0" fillId="0" borderId="102" xfId="0" applyBorder="1" applyAlignment="1">
      <alignment horizontal="center" vertical="center"/>
    </xf>
    <xf numFmtId="0" fontId="0" fillId="0" borderId="104" xfId="0" applyBorder="1" applyAlignment="1">
      <alignment horizontal="center" vertical="center"/>
    </xf>
    <xf numFmtId="6" fontId="0" fillId="0" borderId="106" xfId="0" applyNumberFormat="1" applyBorder="1" applyAlignment="1">
      <alignment horizontal="center" vertic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3" fillId="21" borderId="143" xfId="0" applyFont="1" applyFill="1" applyBorder="1" applyAlignment="1">
      <alignment horizontal="left" vertical="center" wrapText="1"/>
    </xf>
    <xf numFmtId="0" fontId="3" fillId="21" borderId="144"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0" fillId="2" borderId="85" xfId="0" applyFont="1" applyFill="1" applyBorder="1" applyAlignment="1">
      <alignment horizontal="left" vertical="center" wrapText="1"/>
    </xf>
    <xf numFmtId="0" fontId="10" fillId="3" borderId="19"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85" xfId="0" applyFont="1" applyFill="1" applyBorder="1" applyAlignment="1">
      <alignment horizontal="left" vertical="center"/>
    </xf>
    <xf numFmtId="0" fontId="43" fillId="3" borderId="35" xfId="0" applyFont="1" applyFill="1" applyBorder="1" applyAlignment="1">
      <alignment horizontal="left" vertical="center" wrapText="1"/>
    </xf>
    <xf numFmtId="0" fontId="10" fillId="3" borderId="58" xfId="0" applyFont="1" applyFill="1" applyBorder="1" applyAlignment="1">
      <alignment horizontal="left" vertical="center" wrapText="1"/>
    </xf>
    <xf numFmtId="0" fontId="10" fillId="3" borderId="59" xfId="0" applyFont="1" applyFill="1" applyBorder="1" applyAlignment="1">
      <alignment horizontal="left" vertical="center" wrapText="1"/>
    </xf>
    <xf numFmtId="0" fontId="39" fillId="5" borderId="53"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9" fontId="15" fillId="0" borderId="16" xfId="0" applyNumberFormat="1" applyFont="1" applyBorder="1" applyAlignment="1" applyProtection="1">
      <alignment horizontal="center" vertical="center"/>
      <protection locked="0"/>
    </xf>
    <xf numFmtId="169" fontId="15" fillId="0" borderId="67" xfId="0" applyNumberFormat="1" applyFont="1" applyBorder="1" applyAlignment="1" applyProtection="1">
      <alignment horizontal="center" vertical="center"/>
      <protection locked="0"/>
    </xf>
    <xf numFmtId="169" fontId="15" fillId="0" borderId="19" xfId="0" applyNumberFormat="1" applyFont="1" applyBorder="1" applyAlignment="1" applyProtection="1">
      <alignment horizontal="center" vertical="center"/>
      <protection locked="0"/>
    </xf>
    <xf numFmtId="169" fontId="15" fillId="0" borderId="21" xfId="0" applyNumberFormat="1" applyFont="1" applyBorder="1" applyAlignment="1" applyProtection="1">
      <alignment horizontal="center" vertical="center"/>
      <protection locked="0"/>
    </xf>
    <xf numFmtId="169" fontId="0" fillId="0" borderId="19" xfId="0" applyNumberFormat="1" applyBorder="1" applyAlignment="1" applyProtection="1">
      <alignment horizontal="center" vertical="center"/>
      <protection locked="0"/>
    </xf>
    <xf numFmtId="169"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0" fillId="3" borderId="19" xfId="0" applyFont="1" applyFill="1" applyBorder="1" applyAlignment="1">
      <alignment horizontal="left" vertical="center" wrapText="1"/>
    </xf>
    <xf numFmtId="0" fontId="10" fillId="3" borderId="20" xfId="0" applyFont="1" applyFill="1" applyBorder="1" applyAlignment="1">
      <alignment horizontal="left" vertical="center" wrapText="1"/>
    </xf>
    <xf numFmtId="0" fontId="10" fillId="3" borderId="85" xfId="0" applyFont="1" applyFill="1" applyBorder="1" applyAlignment="1">
      <alignment horizontal="left" vertical="center" wrapText="1"/>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85" xfId="0" applyFill="1" applyBorder="1" applyAlignment="1" applyProtection="1">
      <alignment horizontal="center" vertical="center"/>
      <protection locked="0"/>
    </xf>
    <xf numFmtId="0" fontId="0" fillId="3" borderId="19" xfId="0" applyFill="1" applyBorder="1" applyAlignment="1" applyProtection="1">
      <alignment horizontal="left" vertical="center"/>
      <protection locked="0"/>
    </xf>
    <xf numFmtId="0" fontId="0" fillId="3" borderId="20" xfId="0" applyFill="1" applyBorder="1" applyAlignment="1" applyProtection="1">
      <alignment horizontal="left" vertical="center"/>
      <protection locked="0"/>
    </xf>
    <xf numFmtId="0" fontId="0" fillId="3" borderId="85" xfId="0" applyFill="1" applyBorder="1" applyAlignment="1" applyProtection="1">
      <alignment horizontal="left" vertical="center"/>
      <protection locked="0"/>
    </xf>
    <xf numFmtId="0" fontId="10" fillId="3" borderId="19" xfId="0" quotePrefix="1" applyFont="1" applyFill="1" applyBorder="1" applyAlignment="1" applyProtection="1">
      <alignment horizontal="left" vertical="center" wrapText="1"/>
      <protection locked="0"/>
    </xf>
    <xf numFmtId="0" fontId="10" fillId="3" borderId="20" xfId="0" applyFont="1" applyFill="1" applyBorder="1" applyAlignment="1" applyProtection="1">
      <alignment horizontal="left" vertical="center" wrapText="1"/>
      <protection locked="0"/>
    </xf>
    <xf numFmtId="0" fontId="10" fillId="3" borderId="85" xfId="0" applyFont="1" applyFill="1" applyBorder="1" applyAlignment="1" applyProtection="1">
      <alignment horizontal="left"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85" xfId="0" applyFill="1" applyBorder="1" applyAlignment="1">
      <alignment horizontal="left"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3" fillId="6" borderId="110" xfId="0" applyFont="1" applyFill="1" applyBorder="1" applyAlignment="1">
      <alignment horizontal="left" vertical="center"/>
    </xf>
    <xf numFmtId="0" fontId="3" fillId="6" borderId="111" xfId="0" applyFont="1" applyFill="1" applyBorder="1" applyAlignment="1">
      <alignment horizontal="left" vertical="center"/>
    </xf>
    <xf numFmtId="0" fontId="3" fillId="6" borderId="112" xfId="0" applyFont="1" applyFill="1" applyBorder="1" applyAlignment="1">
      <alignment horizontal="left" vertical="center"/>
    </xf>
    <xf numFmtId="0" fontId="3" fillId="6" borderId="50" xfId="0" applyFont="1" applyFill="1" applyBorder="1" applyAlignment="1">
      <alignment horizontal="left" vertical="center"/>
    </xf>
    <xf numFmtId="0" fontId="3" fillId="6" borderId="17" xfId="0" applyFont="1" applyFill="1" applyBorder="1" applyAlignment="1">
      <alignment horizontal="left" vertical="center"/>
    </xf>
    <xf numFmtId="0" fontId="3" fillId="6" borderId="18" xfId="0" applyFont="1" applyFill="1" applyBorder="1" applyAlignment="1">
      <alignment horizontal="left" vertical="center"/>
    </xf>
    <xf numFmtId="0" fontId="0" fillId="0" borderId="114" xfId="0" applyBorder="1" applyAlignment="1">
      <alignment horizontal="center" vertical="center"/>
    </xf>
    <xf numFmtId="0" fontId="9" fillId="5" borderId="51" xfId="0" applyFont="1" applyFill="1" applyBorder="1" applyAlignment="1">
      <alignment horizontal="center" vertical="center" wrapText="1"/>
    </xf>
    <xf numFmtId="0" fontId="9" fillId="5" borderId="52" xfId="0" applyFont="1" applyFill="1" applyBorder="1" applyAlignment="1">
      <alignment horizontal="center"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14" xfId="0" applyBorder="1" applyAlignment="1">
      <alignment horizontal="left" vertical="center"/>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3" xfId="4" applyFont="1" applyBorder="1" applyAlignment="1">
      <alignment horizontal="left" vertical="center" wrapText="1"/>
    </xf>
    <xf numFmtId="0" fontId="33" fillId="16" borderId="84" xfId="4" applyFont="1" applyBorder="1" applyAlignment="1">
      <alignment horizontal="left" vertical="center" wrapText="1"/>
    </xf>
    <xf numFmtId="0" fontId="33" fillId="16" borderId="82"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5"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3" xfId="0" applyFont="1" applyFill="1" applyBorder="1" applyAlignment="1">
      <alignment horizontal="center" vertical="center"/>
    </xf>
    <xf numFmtId="0" fontId="5" fillId="5" borderId="68"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5" xfId="0" applyFont="1" applyFill="1" applyBorder="1" applyAlignment="1">
      <alignment horizontal="center" vertical="center"/>
    </xf>
    <xf numFmtId="0" fontId="3" fillId="14" borderId="80"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3" fillId="0" borderId="50"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58" xfId="0" applyNumberFormat="1" applyFont="1" applyBorder="1" applyAlignment="1">
      <alignment horizontal="center" vertical="center"/>
    </xf>
    <xf numFmtId="1" fontId="7" fillId="0" borderId="59" xfId="0" applyNumberFormat="1" applyFont="1" applyBorder="1" applyAlignment="1">
      <alignment horizontal="center" vertical="center"/>
    </xf>
    <xf numFmtId="0" fontId="14" fillId="5" borderId="53"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4"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4" xfId="0" applyFont="1" applyFill="1" applyBorder="1" applyAlignment="1">
      <alignment horizontal="center"/>
    </xf>
    <xf numFmtId="0" fontId="5" fillId="5" borderId="69"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9" fillId="16" borderId="86" xfId="4" applyBorder="1" applyAlignment="1">
      <alignment horizontal="center" vertical="center" wrapText="1"/>
    </xf>
    <xf numFmtId="0" fontId="29" fillId="16" borderId="71" xfId="4" applyBorder="1" applyAlignment="1">
      <alignment horizontal="center" vertical="center" wrapText="1"/>
    </xf>
    <xf numFmtId="0" fontId="29" fillId="16" borderId="75" xfId="4" applyBorder="1" applyAlignment="1">
      <alignment horizontal="center" vertical="center" wrapText="1"/>
    </xf>
    <xf numFmtId="0" fontId="29" fillId="16" borderId="72" xfId="4" applyBorder="1" applyAlignment="1">
      <alignment horizontal="center" vertical="center" wrapText="1"/>
    </xf>
    <xf numFmtId="0" fontId="29" fillId="16" borderId="0" xfId="4" applyBorder="1" applyAlignment="1">
      <alignment horizontal="center" vertical="center" wrapText="1"/>
    </xf>
    <xf numFmtId="0" fontId="29" fillId="16" borderId="76"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5" fillId="5" borderId="50" xfId="0" applyFont="1" applyFill="1" applyBorder="1" applyAlignment="1">
      <alignment horizontal="center"/>
    </xf>
    <xf numFmtId="0" fontId="5" fillId="5" borderId="67"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60" xfId="0" applyFont="1" applyBorder="1" applyAlignment="1">
      <alignment horizontal="center" vertical="center" wrapText="1"/>
    </xf>
    <xf numFmtId="0" fontId="3" fillId="0" borderId="79"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3" xfId="4" applyBorder="1" applyAlignment="1">
      <alignment horizontal="left" vertical="center" wrapText="1"/>
    </xf>
    <xf numFmtId="0" fontId="29" fillId="16" borderId="84" xfId="4" applyBorder="1" applyAlignment="1">
      <alignment horizontal="left" vertical="center" wrapText="1"/>
    </xf>
    <xf numFmtId="0" fontId="29" fillId="16" borderId="82" xfId="4" applyBorder="1" applyAlignment="1">
      <alignment horizontal="left" vertical="center" wrapText="1"/>
    </xf>
    <xf numFmtId="0" fontId="33" fillId="16" borderId="71" xfId="4" applyFont="1" applyBorder="1" applyAlignment="1">
      <alignment horizontal="left" vertical="center" wrapText="1"/>
    </xf>
    <xf numFmtId="0" fontId="33" fillId="16" borderId="75"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74" xfId="4" applyFont="1" applyBorder="1" applyAlignment="1">
      <alignment horizontal="left" vertical="center" wrapText="1"/>
    </xf>
    <xf numFmtId="0" fontId="33" fillId="16" borderId="77" xfId="4" applyFont="1" applyBorder="1" applyAlignment="1">
      <alignment horizontal="left" vertical="center" wrapText="1"/>
    </xf>
    <xf numFmtId="0" fontId="29" fillId="16" borderId="72" xfId="4" applyBorder="1" applyAlignment="1">
      <alignment horizontal="left" vertical="center" wrapText="1"/>
    </xf>
    <xf numFmtId="0" fontId="29" fillId="16" borderId="0" xfId="4" applyBorder="1" applyAlignment="1">
      <alignment horizontal="left" vertical="center" wrapText="1"/>
    </xf>
    <xf numFmtId="0" fontId="29" fillId="16" borderId="76" xfId="4" applyBorder="1" applyAlignment="1">
      <alignment horizontal="left" vertical="center" wrapText="1"/>
    </xf>
    <xf numFmtId="0" fontId="29" fillId="16" borderId="73" xfId="4" applyBorder="1" applyAlignment="1">
      <alignment horizontal="left" vertical="center" wrapText="1"/>
    </xf>
    <xf numFmtId="0" fontId="29" fillId="16" borderId="74" xfId="4" applyBorder="1" applyAlignment="1">
      <alignment horizontal="left" vertical="center" wrapText="1"/>
    </xf>
    <xf numFmtId="0" fontId="29" fillId="16" borderId="77"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6" xfId="0" applyFont="1" applyFill="1" applyBorder="1" applyAlignment="1">
      <alignment horizontal="center" vertic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20"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mailto:e.schuuring@umcg.nl" TargetMode="External"/><Relationship Id="rId18" Type="http://schemas.openxmlformats.org/officeDocument/2006/relationships/hyperlink" Target="mailto:j.bart@umcg.nl" TargetMode="External"/><Relationship Id="rId26" Type="http://schemas.openxmlformats.org/officeDocument/2006/relationships/hyperlink" Target="mailto:a.diepstra@umcg.nl" TargetMode="External"/><Relationship Id="rId39" Type="http://schemas.openxmlformats.org/officeDocument/2006/relationships/hyperlink" Target="mailto:michael.hummel@charite.de" TargetMode="External"/><Relationship Id="rId21" Type="http://schemas.openxmlformats.org/officeDocument/2006/relationships/hyperlink" Target="mailto:depablos@us.es" TargetMode="External"/><Relationship Id="rId34" Type="http://schemas.openxmlformats.org/officeDocument/2006/relationships/hyperlink" Target="mailto:mariomunoz@us.es" TargetMode="External"/><Relationship Id="rId7" Type="http://schemas.openxmlformats.org/officeDocument/2006/relationships/hyperlink" Target="mailto:peter.regitnig@medunigraz.at" TargetMode="External"/><Relationship Id="rId2" Type="http://schemas.openxmlformats.org/officeDocument/2006/relationships/hyperlink" Target="mailto:msarmiento@us.es" TargetMode="External"/><Relationship Id="rId16" Type="http://schemas.openxmlformats.org/officeDocument/2006/relationships/hyperlink" Target="mailto:a.j.van.der.wekken@umcg.nl" TargetMode="External"/><Relationship Id="rId20" Type="http://schemas.openxmlformats.org/officeDocument/2006/relationships/hyperlink" Target="mailto:pablo.huertas@cabimer.es" TargetMode="External"/><Relationship Id="rId29" Type="http://schemas.openxmlformats.org/officeDocument/2006/relationships/hyperlink" Target="mailto:martin.zacharias@medunigraz.at" TargetMode="External"/><Relationship Id="rId41" Type="http://schemas.openxmlformats.org/officeDocument/2006/relationships/vmlDrawing" Target="../drawings/vmlDrawing2.vml"/><Relationship Id="rId1" Type="http://schemas.openxmlformats.org/officeDocument/2006/relationships/hyperlink" Target="mailto:hofman.p@chu-nice.fr" TargetMode="External"/><Relationship Id="rId6" Type="http://schemas.openxmlformats.org/officeDocument/2006/relationships/hyperlink" Target="mailto:enrique.alava.sspa@juntadeandalucia.es" TargetMode="External"/><Relationship Id="rId11" Type="http://schemas.openxmlformats.org/officeDocument/2006/relationships/hyperlink" Target="mailto:a.van.den.berg01@umcg.nl" TargetMode="External"/><Relationship Id="rId24" Type="http://schemas.openxmlformats.org/officeDocument/2006/relationships/hyperlink" Target="mailto:stephan.jahn@medunigraz.at" TargetMode="External"/><Relationship Id="rId32" Type="http://schemas.openxmlformats.org/officeDocument/2006/relationships/hyperlink" Target="mailto:fernando.balestra@cabimer.es" TargetMode="External"/><Relationship Id="rId37" Type="http://schemas.openxmlformats.org/officeDocument/2006/relationships/hyperlink" Target="mailto:matteo.fassan@unipd.it" TargetMode="External"/><Relationship Id="rId40" Type="http://schemas.openxmlformats.org/officeDocument/2006/relationships/printerSettings" Target="../printerSettings/printerSettings5.bin"/><Relationship Id="rId5" Type="http://schemas.openxmlformats.org/officeDocument/2006/relationships/hyperlink" Target="mailto:sbonin@units.it" TargetMode="External"/><Relationship Id="rId15" Type="http://schemas.openxmlformats.org/officeDocument/2006/relationships/hyperlink" Target="mailto:w.timens@umcg.nl" TargetMode="External"/><Relationship Id="rId23" Type="http://schemas.openxmlformats.org/officeDocument/2006/relationships/hyperlink" Target="mailto:monika.artl@medunigraz.at" TargetMode="External"/><Relationship Id="rId28" Type="http://schemas.openxmlformats.org/officeDocument/2006/relationships/hyperlink" Target="mailto:gregor.gorkiewicz@medunigraz.at" TargetMode="External"/><Relationship Id="rId36" Type="http://schemas.openxmlformats.org/officeDocument/2006/relationships/hyperlink" Target="mailto:jeroen.vanderlaak@radboudumc.nl" TargetMode="External"/><Relationship Id="rId10" Type="http://schemas.openxmlformats.org/officeDocument/2006/relationships/hyperlink" Target="mailto:nicnorm@yahoo.com" TargetMode="External"/><Relationship Id="rId19" Type="http://schemas.openxmlformats.org/officeDocument/2006/relationships/hyperlink" Target="mailto:g.kats-ugurlu@umcg.nl" TargetMode="External"/><Relationship Id="rId31" Type="http://schemas.openxmlformats.org/officeDocument/2006/relationships/hyperlink" Target="mailto:belen.gomez@cabimer.es" TargetMode="External"/><Relationship Id="rId4" Type="http://schemas.openxmlformats.org/officeDocument/2006/relationships/hyperlink" Target="mailto:kurt.zatloukal@medunigraz.at" TargetMode="External"/><Relationship Id="rId9" Type="http://schemas.openxmlformats.org/officeDocument/2006/relationships/hyperlink" Target="mailto:plfernandez.germanstrias@gencat.cat" TargetMode="External"/><Relationship Id="rId14" Type="http://schemas.openxmlformats.org/officeDocument/2006/relationships/hyperlink" Target="mailto:w.f.a.den.dunnen@umcg.nl" TargetMode="External"/><Relationship Id="rId22" Type="http://schemas.openxmlformats.org/officeDocument/2006/relationships/hyperlink" Target="mailto:tobias.madl@medunigraz.at" TargetMode="External"/><Relationship Id="rId27" Type="http://schemas.openxmlformats.org/officeDocument/2006/relationships/hyperlink" Target="mailto:christoph_benedikt.westphalen@med.uni-muenchen.de%3E" TargetMode="External"/><Relationship Id="rId30" Type="http://schemas.openxmlformats.org/officeDocument/2006/relationships/hyperlink" Target="mailto:SHeeke@mdanderson.org" TargetMode="External"/><Relationship Id="rId35" Type="http://schemas.openxmlformats.org/officeDocument/2006/relationships/hyperlink" Target="mailto:silvia.gonzalez@cabimer.es" TargetMode="External"/><Relationship Id="rId8" Type="http://schemas.openxmlformats.org/officeDocument/2006/relationships/hyperlink" Target="mailto:amin.elheliebi@medunigraz.at" TargetMode="External"/><Relationship Id="rId3" Type="http://schemas.openxmlformats.org/officeDocument/2006/relationships/hyperlink" Target="mailto:aboza@us.es" TargetMode="External"/><Relationship Id="rId12" Type="http://schemas.openxmlformats.org/officeDocument/2006/relationships/hyperlink" Target="mailto:j.l.kluiver@umcg.nl" TargetMode="External"/><Relationship Id="rId17" Type="http://schemas.openxmlformats.org/officeDocument/2006/relationships/hyperlink" Target="mailto:iloaoc@umcg.nl" TargetMode="External"/><Relationship Id="rId25" Type="http://schemas.openxmlformats.org/officeDocument/2006/relationships/hyperlink" Target="mailto:els.dequeker@uzleuven.be" TargetMode="External"/><Relationship Id="rId33" Type="http://schemas.openxmlformats.org/officeDocument/2006/relationships/hyperlink" Target="mailto:ana.rondon@cabimer.es" TargetMode="External"/><Relationship Id="rId38" Type="http://schemas.openxmlformats.org/officeDocument/2006/relationships/hyperlink" Target="mailto:zsolt.megyesfalvi@meduniwien.ac.at"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H1" sqref="H1:H1048576"/>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0" zoomScale="89" zoomScaleNormal="89" workbookViewId="0">
      <selection activeCell="C34" sqref="C34"/>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31" t="s">
        <v>0</v>
      </c>
      <c r="B1" s="30"/>
    </row>
    <row r="2" spans="1:2" ht="15.75" thickBot="1" x14ac:dyDescent="0.3"/>
    <row r="3" spans="1:2" x14ac:dyDescent="0.25">
      <c r="A3" s="326" t="s">
        <v>1</v>
      </c>
      <c r="B3" s="327"/>
    </row>
    <row r="4" spans="1:2" ht="15.75" thickBot="1" x14ac:dyDescent="0.3">
      <c r="A4" s="34" t="s">
        <v>2</v>
      </c>
      <c r="B4" s="29" t="s">
        <v>3</v>
      </c>
    </row>
    <row r="5" spans="1:2" x14ac:dyDescent="0.25">
      <c r="A5" s="35" t="s">
        <v>4</v>
      </c>
      <c r="B5" s="162" t="s">
        <v>5</v>
      </c>
    </row>
    <row r="6" spans="1:2" x14ac:dyDescent="0.25">
      <c r="A6" s="36" t="s">
        <v>6</v>
      </c>
      <c r="B6" s="166" t="s">
        <v>7</v>
      </c>
    </row>
    <row r="7" spans="1:2" x14ac:dyDescent="0.25">
      <c r="A7" s="319" t="s">
        <v>8</v>
      </c>
      <c r="B7" s="320"/>
    </row>
    <row r="8" spans="1:2" ht="30" customHeight="1" x14ac:dyDescent="0.25">
      <c r="A8" s="328" t="s">
        <v>9</v>
      </c>
      <c r="B8" s="329"/>
    </row>
    <row r="9" spans="1:2" ht="30.75" customHeight="1" x14ac:dyDescent="0.25">
      <c r="A9" s="315" t="s">
        <v>10</v>
      </c>
      <c r="B9" s="308"/>
    </row>
    <row r="10" spans="1:2" ht="72" customHeight="1" x14ac:dyDescent="0.25">
      <c r="A10" s="311" t="s">
        <v>11</v>
      </c>
      <c r="B10" s="312"/>
    </row>
    <row r="11" spans="1:2" x14ac:dyDescent="0.25">
      <c r="A11" s="319" t="s">
        <v>12</v>
      </c>
      <c r="B11" s="320"/>
    </row>
    <row r="12" spans="1:2" x14ac:dyDescent="0.25">
      <c r="A12" s="38" t="s">
        <v>13</v>
      </c>
      <c r="B12" s="163" t="s">
        <v>14</v>
      </c>
    </row>
    <row r="13" spans="1:2" x14ac:dyDescent="0.25">
      <c r="A13" s="37" t="s">
        <v>15</v>
      </c>
      <c r="B13" s="164" t="s">
        <v>16</v>
      </c>
    </row>
    <row r="14" spans="1:2" x14ac:dyDescent="0.25">
      <c r="A14" s="37" t="s">
        <v>17</v>
      </c>
      <c r="B14" s="164" t="s">
        <v>18</v>
      </c>
    </row>
    <row r="15" spans="1:2" x14ac:dyDescent="0.25">
      <c r="A15" s="321" t="s">
        <v>19</v>
      </c>
      <c r="B15" s="322"/>
    </row>
    <row r="16" spans="1:2" ht="171.75" customHeight="1" x14ac:dyDescent="0.25">
      <c r="A16" s="319" t="s">
        <v>20</v>
      </c>
      <c r="B16" s="320"/>
    </row>
    <row r="17" spans="1:4" ht="21.75" customHeight="1" x14ac:dyDescent="0.25">
      <c r="A17" s="270" t="s">
        <v>21</v>
      </c>
      <c r="B17" s="271"/>
      <c r="C17" s="165"/>
    </row>
    <row r="18" spans="1:4" ht="21.75" customHeight="1" x14ac:dyDescent="0.25">
      <c r="A18" s="272" t="s">
        <v>22</v>
      </c>
      <c r="B18" s="273" t="s">
        <v>23</v>
      </c>
    </row>
    <row r="19" spans="1:4" x14ac:dyDescent="0.25">
      <c r="A19" s="270" t="s">
        <v>24</v>
      </c>
      <c r="B19" s="274"/>
    </row>
    <row r="20" spans="1:4" x14ac:dyDescent="0.25">
      <c r="A20" s="275" t="s">
        <v>25</v>
      </c>
      <c r="B20" s="273" t="s">
        <v>26</v>
      </c>
    </row>
    <row r="21" spans="1:4" ht="15.75" thickBot="1" x14ac:dyDescent="0.3">
      <c r="A21" s="276" t="s">
        <v>27</v>
      </c>
      <c r="B21" s="277" t="s">
        <v>26</v>
      </c>
    </row>
    <row r="22" spans="1:4" ht="32.25" customHeight="1" x14ac:dyDescent="0.25">
      <c r="A22" s="326" t="s">
        <v>28</v>
      </c>
      <c r="B22" s="327"/>
    </row>
    <row r="23" spans="1:4" ht="27.75" customHeight="1" x14ac:dyDescent="0.25">
      <c r="A23" s="326" t="s">
        <v>29</v>
      </c>
      <c r="B23" s="327"/>
    </row>
    <row r="24" spans="1:4" x14ac:dyDescent="0.25">
      <c r="A24" s="313" t="s">
        <v>30</v>
      </c>
      <c r="B24" s="314"/>
    </row>
    <row r="25" spans="1:4" x14ac:dyDescent="0.25">
      <c r="A25" s="321" t="s">
        <v>31</v>
      </c>
      <c r="B25" s="322"/>
    </row>
    <row r="26" spans="1:4" ht="17.25" customHeight="1" x14ac:dyDescent="0.25">
      <c r="A26" s="270" t="s">
        <v>32</v>
      </c>
      <c r="B26" s="278" t="s">
        <v>33</v>
      </c>
    </row>
    <row r="27" spans="1:4" ht="57.75" customHeight="1" x14ac:dyDescent="0.25">
      <c r="A27" s="321" t="s">
        <v>34</v>
      </c>
      <c r="B27" s="322"/>
    </row>
    <row r="28" spans="1:4" ht="15" customHeight="1" x14ac:dyDescent="0.25">
      <c r="A28" s="270" t="s">
        <v>35</v>
      </c>
      <c r="B28" s="279" t="s">
        <v>26</v>
      </c>
      <c r="C28" s="305"/>
      <c r="D28" s="306"/>
    </row>
    <row r="29" spans="1:4" x14ac:dyDescent="0.25">
      <c r="A29" s="324" t="s">
        <v>36</v>
      </c>
      <c r="B29" s="325"/>
      <c r="C29" s="305"/>
      <c r="D29" s="306"/>
    </row>
    <row r="30" spans="1:4" ht="25.5" customHeight="1" x14ac:dyDescent="0.25">
      <c r="A30" s="313" t="s">
        <v>37</v>
      </c>
      <c r="B30" s="314"/>
    </row>
    <row r="31" spans="1:4" ht="57.75" customHeight="1" x14ac:dyDescent="0.25">
      <c r="A31" s="315" t="s">
        <v>38</v>
      </c>
      <c r="B31" s="308"/>
    </row>
    <row r="32" spans="1:4" ht="50.25" customHeight="1" x14ac:dyDescent="0.25">
      <c r="A32" s="311" t="s">
        <v>39</v>
      </c>
      <c r="B32" s="312"/>
    </row>
    <row r="33" spans="1:2" ht="26.25" customHeight="1" x14ac:dyDescent="0.25">
      <c r="A33" s="33" t="s">
        <v>40</v>
      </c>
      <c r="B33" s="32"/>
    </row>
    <row r="34" spans="1:2" ht="63.75" customHeight="1" x14ac:dyDescent="0.25">
      <c r="A34" s="317" t="s">
        <v>41</v>
      </c>
      <c r="B34" s="318"/>
    </row>
    <row r="35" spans="1:2" ht="20.25" customHeight="1" thickBot="1" x14ac:dyDescent="0.3">
      <c r="A35" s="316" t="s">
        <v>42</v>
      </c>
      <c r="B35" s="312"/>
    </row>
    <row r="36" spans="1:2" ht="21" customHeight="1" x14ac:dyDescent="0.25">
      <c r="A36" s="33" t="s">
        <v>43</v>
      </c>
      <c r="B36" s="32"/>
    </row>
    <row r="37" spans="1:2" ht="16.5" customHeight="1" thickBot="1" x14ac:dyDescent="0.3">
      <c r="A37" s="307" t="s">
        <v>44</v>
      </c>
      <c r="B37" s="308"/>
    </row>
    <row r="39" spans="1:2" x14ac:dyDescent="0.25">
      <c r="A39" s="309" t="s">
        <v>45</v>
      </c>
      <c r="B39" s="310"/>
    </row>
    <row r="41" spans="1:2" x14ac:dyDescent="0.25">
      <c r="A41" s="323" t="s">
        <v>46</v>
      </c>
      <c r="B41" s="323"/>
    </row>
    <row r="43" spans="1:2" x14ac:dyDescent="0.25">
      <c r="A43" s="304"/>
      <c r="B43" s="304"/>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3" zoomScale="90" zoomScaleNormal="90" workbookViewId="0">
      <selection activeCell="B28" sqref="B28"/>
    </sheetView>
  </sheetViews>
  <sheetFormatPr baseColWidth="10" defaultColWidth="11.42578125" defaultRowHeight="15" x14ac:dyDescent="0.25"/>
  <cols>
    <col min="1" max="1" width="29.85546875" customWidth="1"/>
    <col min="2" max="2" width="27.28515625" customWidth="1"/>
    <col min="3" max="3" width="27.7109375" customWidth="1"/>
    <col min="4" max="4" width="26" customWidth="1"/>
  </cols>
  <sheetData>
    <row r="1" spans="1:17" ht="19.5" thickBot="1" x14ac:dyDescent="0.35">
      <c r="A1" s="354" t="s">
        <v>47</v>
      </c>
      <c r="B1" s="355"/>
      <c r="C1" s="355"/>
      <c r="D1" s="355"/>
      <c r="E1" s="355"/>
      <c r="F1" s="355"/>
      <c r="G1" s="355"/>
      <c r="H1" s="355"/>
      <c r="I1" s="355"/>
      <c r="J1" s="355"/>
      <c r="K1" s="355"/>
      <c r="L1" s="355"/>
      <c r="M1" s="355"/>
      <c r="N1" s="355"/>
      <c r="O1" s="355"/>
      <c r="P1" s="355"/>
      <c r="Q1" s="356"/>
    </row>
    <row r="2" spans="1:17" x14ac:dyDescent="0.25">
      <c r="A2" s="350" t="s">
        <v>48</v>
      </c>
      <c r="B2" s="351"/>
      <c r="C2" s="351"/>
      <c r="D2" s="351"/>
      <c r="E2" s="351"/>
      <c r="F2" s="351"/>
      <c r="G2" s="351"/>
      <c r="H2" s="351"/>
      <c r="I2" s="351"/>
      <c r="J2" s="351"/>
      <c r="K2" s="351"/>
      <c r="L2" s="351"/>
      <c r="M2" s="351"/>
      <c r="N2" s="351"/>
      <c r="O2" s="351"/>
      <c r="P2" s="351"/>
      <c r="Q2" s="352"/>
    </row>
    <row r="3" spans="1:17" ht="51" customHeight="1" x14ac:dyDescent="0.25">
      <c r="A3" s="336" t="s">
        <v>49</v>
      </c>
      <c r="B3" s="337"/>
      <c r="C3" s="337"/>
      <c r="D3" s="337"/>
      <c r="E3" s="337"/>
      <c r="F3" s="337"/>
      <c r="G3" s="337"/>
      <c r="H3" s="337"/>
      <c r="I3" s="337"/>
      <c r="J3" s="337"/>
      <c r="K3" s="337"/>
      <c r="L3" s="337"/>
      <c r="M3" s="337"/>
      <c r="N3" s="337"/>
      <c r="O3" s="337"/>
      <c r="P3" s="337"/>
      <c r="Q3" s="338"/>
    </row>
    <row r="4" spans="1:17" ht="304.5" customHeight="1" x14ac:dyDescent="0.25">
      <c r="A4" s="357" t="s">
        <v>50</v>
      </c>
      <c r="B4" s="358"/>
      <c r="C4" s="358"/>
      <c r="D4" s="358"/>
      <c r="E4" s="358"/>
      <c r="F4" s="358"/>
      <c r="G4" s="358"/>
      <c r="H4" s="358"/>
      <c r="I4" s="358"/>
      <c r="J4" s="358"/>
      <c r="K4" s="358"/>
      <c r="L4" s="358"/>
      <c r="M4" s="358"/>
      <c r="N4" s="358"/>
      <c r="O4" s="358"/>
      <c r="P4" s="358"/>
      <c r="Q4" s="359"/>
    </row>
    <row r="5" spans="1:17" x14ac:dyDescent="0.25">
      <c r="A5" s="350" t="s">
        <v>51</v>
      </c>
      <c r="B5" s="351"/>
      <c r="C5" s="351"/>
      <c r="D5" s="351"/>
      <c r="E5" s="351"/>
      <c r="F5" s="351"/>
      <c r="G5" s="351"/>
      <c r="H5" s="351"/>
      <c r="I5" s="351"/>
      <c r="J5" s="351"/>
      <c r="K5" s="351"/>
      <c r="L5" s="351"/>
      <c r="M5" s="351"/>
      <c r="N5" s="351"/>
      <c r="O5" s="351"/>
      <c r="P5" s="351"/>
      <c r="Q5" s="352"/>
    </row>
    <row r="6" spans="1:17" ht="31.5" customHeight="1" x14ac:dyDescent="0.25">
      <c r="A6" s="336" t="s">
        <v>52</v>
      </c>
      <c r="B6" s="342"/>
      <c r="C6" s="342"/>
      <c r="D6" s="342"/>
      <c r="E6" s="342"/>
      <c r="F6" s="342"/>
      <c r="G6" s="342"/>
      <c r="H6" s="342"/>
      <c r="I6" s="342"/>
      <c r="J6" s="342"/>
      <c r="K6" s="342"/>
      <c r="L6" s="342"/>
      <c r="M6" s="342"/>
      <c r="N6" s="342"/>
      <c r="O6" s="342"/>
      <c r="P6" s="342"/>
      <c r="Q6" s="343"/>
    </row>
    <row r="7" spans="1:17" ht="409.5" customHeight="1" x14ac:dyDescent="0.25">
      <c r="A7" s="353" t="s">
        <v>53</v>
      </c>
      <c r="B7" s="345"/>
      <c r="C7" s="345"/>
      <c r="D7" s="345"/>
      <c r="E7" s="345"/>
      <c r="F7" s="345"/>
      <c r="G7" s="345"/>
      <c r="H7" s="345"/>
      <c r="I7" s="345"/>
      <c r="J7" s="345"/>
      <c r="K7" s="345"/>
      <c r="L7" s="345"/>
      <c r="M7" s="345"/>
      <c r="N7" s="345"/>
      <c r="O7" s="345"/>
      <c r="P7" s="345"/>
      <c r="Q7" s="346"/>
    </row>
    <row r="8" spans="1:17" x14ac:dyDescent="0.25">
      <c r="A8" s="350" t="s">
        <v>54</v>
      </c>
      <c r="B8" s="351"/>
      <c r="C8" s="351"/>
      <c r="D8" s="351"/>
      <c r="E8" s="351"/>
      <c r="F8" s="351"/>
      <c r="G8" s="351"/>
      <c r="H8" s="351"/>
      <c r="I8" s="351"/>
      <c r="J8" s="351"/>
      <c r="K8" s="351"/>
      <c r="L8" s="351"/>
      <c r="M8" s="351"/>
      <c r="N8" s="351"/>
      <c r="O8" s="351"/>
      <c r="P8" s="351"/>
      <c r="Q8" s="352"/>
    </row>
    <row r="9" spans="1:17" ht="20.25" customHeight="1" x14ac:dyDescent="0.25">
      <c r="A9" s="336" t="s">
        <v>55</v>
      </c>
      <c r="B9" s="337"/>
      <c r="C9" s="337"/>
      <c r="D9" s="337"/>
      <c r="E9" s="337"/>
      <c r="F9" s="337"/>
      <c r="G9" s="337"/>
      <c r="H9" s="337"/>
      <c r="I9" s="337"/>
      <c r="J9" s="337"/>
      <c r="K9" s="337"/>
      <c r="L9" s="337"/>
      <c r="M9" s="337"/>
      <c r="N9" s="337"/>
      <c r="O9" s="337"/>
      <c r="P9" s="337"/>
      <c r="Q9" s="338"/>
    </row>
    <row r="10" spans="1:17" ht="149.25" customHeight="1" x14ac:dyDescent="0.25">
      <c r="A10" s="344" t="s">
        <v>56</v>
      </c>
      <c r="B10" s="345"/>
      <c r="C10" s="345"/>
      <c r="D10" s="345"/>
      <c r="E10" s="345"/>
      <c r="F10" s="345"/>
      <c r="G10" s="345"/>
      <c r="H10" s="345"/>
      <c r="I10" s="345"/>
      <c r="J10" s="345"/>
      <c r="K10" s="345"/>
      <c r="L10" s="345"/>
      <c r="M10" s="345"/>
      <c r="N10" s="345"/>
      <c r="O10" s="345"/>
      <c r="P10" s="345"/>
      <c r="Q10" s="346"/>
    </row>
    <row r="11" spans="1:17" s="14" customFormat="1" ht="15" customHeight="1" x14ac:dyDescent="0.25">
      <c r="A11" s="347" t="s">
        <v>57</v>
      </c>
      <c r="B11" s="348"/>
      <c r="C11" s="348"/>
      <c r="D11" s="348"/>
      <c r="E11" s="348"/>
      <c r="F11" s="348"/>
      <c r="G11" s="348"/>
      <c r="H11" s="348"/>
      <c r="I11" s="348"/>
      <c r="J11" s="348"/>
      <c r="K11" s="348"/>
      <c r="L11" s="348"/>
      <c r="M11" s="348"/>
      <c r="N11" s="348"/>
      <c r="O11" s="348"/>
      <c r="P11" s="348"/>
      <c r="Q11" s="349"/>
    </row>
    <row r="12" spans="1:17" s="14" customFormat="1" ht="20.25" customHeight="1" x14ac:dyDescent="0.25">
      <c r="A12" s="336" t="s">
        <v>58</v>
      </c>
      <c r="B12" s="337"/>
      <c r="C12" s="337"/>
      <c r="D12" s="337"/>
      <c r="E12" s="337"/>
      <c r="F12" s="337"/>
      <c r="G12" s="337"/>
      <c r="H12" s="337"/>
      <c r="I12" s="337"/>
      <c r="J12" s="337"/>
      <c r="K12" s="337"/>
      <c r="L12" s="337"/>
      <c r="M12" s="337"/>
      <c r="N12" s="337"/>
      <c r="O12" s="337"/>
      <c r="P12" s="337"/>
      <c r="Q12" s="338"/>
    </row>
    <row r="13" spans="1:17" ht="138.75" customHeight="1" x14ac:dyDescent="0.25">
      <c r="A13" s="339" t="s">
        <v>59</v>
      </c>
      <c r="B13" s="340"/>
      <c r="C13" s="340"/>
      <c r="D13" s="340"/>
      <c r="E13" s="340"/>
      <c r="F13" s="340"/>
      <c r="G13" s="340"/>
      <c r="H13" s="340"/>
      <c r="I13" s="340"/>
      <c r="J13" s="340"/>
      <c r="K13" s="340"/>
      <c r="L13" s="340"/>
      <c r="M13" s="340"/>
      <c r="N13" s="340"/>
      <c r="O13" s="340"/>
      <c r="P13" s="340"/>
      <c r="Q13" s="341"/>
    </row>
    <row r="14" spans="1:17" x14ac:dyDescent="0.25">
      <c r="A14" s="330" t="s">
        <v>60</v>
      </c>
      <c r="B14" s="331"/>
      <c r="C14" s="331"/>
      <c r="D14" s="331"/>
      <c r="E14" s="331"/>
      <c r="F14" s="331"/>
      <c r="G14" s="331"/>
      <c r="H14" s="331"/>
      <c r="I14" s="331"/>
      <c r="J14" s="331"/>
      <c r="K14" s="331"/>
      <c r="L14" s="331"/>
      <c r="M14" s="331"/>
      <c r="N14" s="331"/>
      <c r="O14" s="331"/>
      <c r="P14" s="331"/>
      <c r="Q14" s="332"/>
    </row>
    <row r="15" spans="1:17" ht="15" customHeight="1" x14ac:dyDescent="0.25">
      <c r="A15" s="333" t="s">
        <v>61</v>
      </c>
      <c r="B15" s="334"/>
      <c r="C15" s="334"/>
      <c r="D15" s="334"/>
      <c r="E15" s="334"/>
      <c r="F15" s="334"/>
      <c r="G15" s="334"/>
      <c r="H15" s="334"/>
      <c r="I15" s="334"/>
      <c r="J15" s="334"/>
      <c r="K15" s="334"/>
      <c r="L15" s="334"/>
      <c r="M15" s="334"/>
      <c r="N15" s="334"/>
      <c r="O15" s="334"/>
      <c r="P15" s="334"/>
      <c r="Q15" s="335"/>
    </row>
    <row r="16" spans="1:17" ht="45" x14ac:dyDescent="0.25">
      <c r="A16" s="167"/>
      <c r="B16" s="42" t="s">
        <v>62</v>
      </c>
      <c r="C16" s="42" t="s">
        <v>63</v>
      </c>
      <c r="D16" s="42" t="s">
        <v>64</v>
      </c>
      <c r="E16" s="168"/>
      <c r="F16" s="168"/>
      <c r="G16" s="168"/>
      <c r="H16" s="169"/>
      <c r="I16" s="169"/>
      <c r="J16" s="169"/>
      <c r="K16" s="169"/>
      <c r="L16" s="169"/>
      <c r="M16" s="169"/>
      <c r="N16" s="169"/>
      <c r="O16" s="169"/>
      <c r="P16" s="169"/>
      <c r="Q16" s="170"/>
    </row>
    <row r="17" spans="1:17" x14ac:dyDescent="0.25">
      <c r="A17" s="167" t="s">
        <v>65</v>
      </c>
      <c r="B17" s="17" t="s">
        <v>66</v>
      </c>
      <c r="C17" s="153">
        <v>50000</v>
      </c>
      <c r="D17" s="17" t="s">
        <v>67</v>
      </c>
      <c r="E17" s="169"/>
      <c r="F17" s="169"/>
      <c r="G17" s="169"/>
      <c r="H17" s="169"/>
      <c r="I17" s="169"/>
      <c r="J17" s="169"/>
      <c r="K17" s="169"/>
      <c r="L17" s="169"/>
      <c r="M17" s="169"/>
      <c r="N17" s="169"/>
      <c r="O17" s="169"/>
      <c r="P17" s="169"/>
      <c r="Q17" s="170"/>
    </row>
    <row r="18" spans="1:17" x14ac:dyDescent="0.25">
      <c r="A18" s="167" t="s">
        <v>68</v>
      </c>
      <c r="B18" s="17" t="s">
        <v>69</v>
      </c>
      <c r="C18" s="153">
        <v>30000</v>
      </c>
      <c r="D18" s="297" t="s">
        <v>67</v>
      </c>
      <c r="E18" s="169"/>
      <c r="F18" s="169"/>
      <c r="G18" s="169"/>
      <c r="H18" s="169"/>
      <c r="I18" s="169"/>
      <c r="J18" s="169"/>
      <c r="K18" s="169"/>
      <c r="L18" s="169"/>
      <c r="M18" s="169"/>
      <c r="N18" s="169"/>
      <c r="O18" s="169"/>
      <c r="P18" s="169"/>
      <c r="Q18" s="170"/>
    </row>
    <row r="19" spans="1:17" x14ac:dyDescent="0.25">
      <c r="A19" s="167" t="s">
        <v>70</v>
      </c>
      <c r="B19" s="297" t="s">
        <v>71</v>
      </c>
      <c r="C19" s="298">
        <v>30000</v>
      </c>
      <c r="D19" s="297" t="s">
        <v>67</v>
      </c>
      <c r="E19" s="169"/>
      <c r="F19" s="169"/>
      <c r="G19" s="169"/>
      <c r="H19" s="169"/>
      <c r="I19" s="169"/>
      <c r="J19" s="169"/>
      <c r="K19" s="169"/>
      <c r="L19" s="169"/>
      <c r="M19" s="169"/>
      <c r="N19" s="169"/>
      <c r="O19" s="169"/>
      <c r="P19" s="169"/>
      <c r="Q19" s="170"/>
    </row>
    <row r="20" spans="1:17" x14ac:dyDescent="0.25">
      <c r="A20" s="167" t="s">
        <v>72</v>
      </c>
      <c r="B20" s="297" t="s">
        <v>73</v>
      </c>
      <c r="C20" s="298">
        <v>25000</v>
      </c>
      <c r="D20" s="297" t="s">
        <v>74</v>
      </c>
      <c r="E20" s="169"/>
      <c r="F20" s="169"/>
      <c r="G20" s="169"/>
      <c r="H20" s="169"/>
      <c r="I20" s="169"/>
      <c r="J20" s="169"/>
      <c r="K20" s="169"/>
      <c r="L20" s="169"/>
      <c r="M20" s="169"/>
      <c r="N20" s="169"/>
      <c r="O20" s="169"/>
      <c r="P20" s="169"/>
      <c r="Q20" s="170"/>
    </row>
    <row r="21" spans="1:17" x14ac:dyDescent="0.25">
      <c r="A21" s="167" t="s">
        <v>75</v>
      </c>
      <c r="B21" s="17"/>
      <c r="C21" s="153"/>
      <c r="D21" s="17"/>
      <c r="E21" s="169"/>
      <c r="F21" s="169"/>
      <c r="G21" s="169"/>
      <c r="H21" s="169"/>
      <c r="I21" s="169"/>
      <c r="J21" s="169"/>
      <c r="K21" s="169"/>
      <c r="L21" s="169"/>
      <c r="M21" s="169"/>
      <c r="N21" s="169"/>
      <c r="O21" s="169"/>
      <c r="P21" s="169"/>
      <c r="Q21" s="170"/>
    </row>
    <row r="22" spans="1:17" x14ac:dyDescent="0.25">
      <c r="A22" s="171" t="s">
        <v>76</v>
      </c>
      <c r="B22" s="172"/>
      <c r="C22" s="173">
        <f>SUM(C17:C21)</f>
        <v>135000</v>
      </c>
      <c r="D22" s="172"/>
      <c r="E22" s="174"/>
      <c r="F22" s="174"/>
      <c r="G22" s="174"/>
      <c r="H22" s="174"/>
      <c r="I22" s="174"/>
      <c r="J22" s="174"/>
      <c r="K22" s="174"/>
      <c r="L22" s="174"/>
      <c r="M22" s="174"/>
      <c r="N22" s="174"/>
      <c r="O22" s="174"/>
      <c r="P22" s="174"/>
      <c r="Q22" s="175"/>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7"/>
  <sheetViews>
    <sheetView zoomScale="90" zoomScaleNormal="90" workbookViewId="0">
      <selection activeCell="F19" sqref="F19"/>
    </sheetView>
  </sheetViews>
  <sheetFormatPr baseColWidth="10" defaultColWidth="11.42578125" defaultRowHeight="15" x14ac:dyDescent="0.25"/>
  <cols>
    <col min="1" max="1" width="43" style="4" customWidth="1"/>
    <col min="2" max="2" width="14" style="4" customWidth="1"/>
    <col min="3" max="3" width="11.42578125" style="4"/>
    <col min="4" max="4" width="16.7109375" style="4" customWidth="1"/>
    <col min="5" max="5" width="11.42578125" style="4"/>
    <col min="6" max="6" width="11.42578125" style="4" customWidth="1"/>
    <col min="7" max="7" width="17.85546875" style="4" customWidth="1"/>
    <col min="8" max="9" width="7.28515625" style="4" customWidth="1"/>
    <col min="10" max="10" width="23.7109375" style="4" customWidth="1"/>
    <col min="11" max="11" width="10.140625" style="4" customWidth="1"/>
    <col min="12" max="12" width="6" style="4" customWidth="1"/>
    <col min="13" max="13" width="11.42578125" style="4"/>
    <col min="14" max="14" width="8.7109375" style="4" customWidth="1"/>
    <col min="15" max="15" width="11.42578125" style="4"/>
    <col min="16" max="16" width="8.85546875" style="4" customWidth="1"/>
    <col min="17" max="17" width="8.28515625" style="4" customWidth="1"/>
    <col min="18" max="18" width="6.85546875" style="4" customWidth="1"/>
    <col min="19" max="19" width="16" style="4" customWidth="1"/>
    <col min="20" max="20" width="16.28515625" style="4" customWidth="1"/>
    <col min="21" max="21" width="22.42578125" style="4" customWidth="1"/>
    <col min="22" max="16384" width="11.42578125" style="4"/>
  </cols>
  <sheetData>
    <row r="1" spans="1:21" ht="17.45" customHeight="1" x14ac:dyDescent="0.25">
      <c r="A1" s="384" t="s">
        <v>77</v>
      </c>
      <c r="B1" s="385"/>
      <c r="C1" s="385"/>
      <c r="D1" s="385"/>
      <c r="E1" s="385"/>
      <c r="F1" s="385"/>
      <c r="G1" s="385"/>
      <c r="H1" s="385"/>
      <c r="I1" s="385"/>
      <c r="J1" s="385"/>
      <c r="K1" s="385"/>
      <c r="L1" s="385"/>
      <c r="M1" s="385"/>
      <c r="N1" s="385"/>
      <c r="O1" s="385"/>
      <c r="P1" s="385"/>
      <c r="Q1" s="385"/>
      <c r="R1" s="385"/>
      <c r="S1" s="385"/>
      <c r="T1" s="385"/>
      <c r="U1" s="385"/>
    </row>
    <row r="2" spans="1:21" x14ac:dyDescent="0.25">
      <c r="A2" s="394" t="s">
        <v>78</v>
      </c>
      <c r="B2" s="394"/>
      <c r="C2" s="394"/>
      <c r="D2" s="394"/>
      <c r="E2" s="394"/>
    </row>
    <row r="3" spans="1:21" x14ac:dyDescent="0.25">
      <c r="A3" s="386" t="s">
        <v>79</v>
      </c>
      <c r="B3" s="387"/>
      <c r="C3" s="387"/>
      <c r="D3" s="387"/>
      <c r="E3" s="387"/>
      <c r="F3" s="387"/>
      <c r="G3" s="387"/>
      <c r="H3" s="387"/>
      <c r="I3" s="387"/>
      <c r="J3" s="387"/>
      <c r="K3" s="387"/>
      <c r="L3" s="387"/>
      <c r="M3" s="387"/>
      <c r="N3" s="387"/>
      <c r="O3" s="387"/>
      <c r="P3" s="387"/>
      <c r="Q3" s="387"/>
      <c r="R3" s="387"/>
      <c r="S3" s="387"/>
      <c r="T3" s="387"/>
      <c r="U3" s="388"/>
    </row>
    <row r="4" spans="1:21" ht="15" customHeight="1" x14ac:dyDescent="0.25">
      <c r="A4" s="367" t="s">
        <v>80</v>
      </c>
      <c r="B4" s="389"/>
      <c r="C4" s="389"/>
      <c r="D4" s="389"/>
      <c r="E4" s="389"/>
      <c r="F4" s="389"/>
      <c r="G4" s="389"/>
      <c r="H4" s="389"/>
      <c r="I4" s="389"/>
      <c r="J4" s="389"/>
      <c r="K4" s="389"/>
      <c r="L4" s="389"/>
      <c r="M4" s="389"/>
      <c r="N4" s="389"/>
      <c r="O4" s="389"/>
      <c r="P4" s="389"/>
      <c r="Q4" s="389"/>
      <c r="R4" s="389"/>
      <c r="S4" s="389"/>
      <c r="T4" s="389"/>
      <c r="U4" s="390"/>
    </row>
    <row r="5" spans="1:21" ht="51.75" customHeight="1" x14ac:dyDescent="0.25">
      <c r="A5" s="370" t="s">
        <v>81</v>
      </c>
      <c r="B5" s="345"/>
      <c r="C5" s="345"/>
      <c r="D5" s="345"/>
      <c r="E5" s="345"/>
      <c r="F5" s="345"/>
      <c r="G5" s="345"/>
      <c r="H5" s="345"/>
      <c r="I5" s="345"/>
      <c r="J5" s="345"/>
      <c r="K5" s="345"/>
      <c r="L5" s="345"/>
      <c r="M5" s="345"/>
      <c r="N5" s="345"/>
      <c r="O5" s="345"/>
      <c r="P5" s="345"/>
      <c r="Q5" s="345"/>
      <c r="R5" s="345"/>
      <c r="S5" s="345"/>
      <c r="T5" s="345"/>
      <c r="U5" s="346"/>
    </row>
    <row r="6" spans="1:21" ht="1.1499999999999999" customHeight="1" x14ac:dyDescent="0.25">
      <c r="A6" s="391"/>
      <c r="B6" s="392"/>
      <c r="C6" s="392"/>
      <c r="D6" s="392"/>
      <c r="E6" s="392"/>
      <c r="F6" s="392"/>
      <c r="G6" s="392"/>
      <c r="H6" s="392"/>
      <c r="I6" s="392"/>
      <c r="J6" s="392"/>
      <c r="K6" s="392"/>
      <c r="L6" s="392"/>
      <c r="M6" s="392"/>
      <c r="N6" s="392"/>
      <c r="O6" s="392"/>
      <c r="P6" s="392"/>
      <c r="Q6" s="392"/>
      <c r="R6" s="392"/>
      <c r="S6" s="392"/>
      <c r="T6" s="392"/>
      <c r="U6" s="393"/>
    </row>
    <row r="7" spans="1:21" x14ac:dyDescent="0.25">
      <c r="A7" s="386" t="s">
        <v>82</v>
      </c>
      <c r="B7" s="387"/>
      <c r="C7" s="387"/>
      <c r="D7" s="387"/>
      <c r="E7" s="387"/>
      <c r="F7" s="387"/>
      <c r="G7" s="387"/>
      <c r="H7" s="387"/>
      <c r="I7" s="387"/>
      <c r="J7" s="387"/>
      <c r="K7" s="387"/>
      <c r="L7" s="387"/>
      <c r="M7" s="387"/>
      <c r="N7" s="387"/>
      <c r="O7" s="387"/>
      <c r="P7" s="387"/>
      <c r="Q7" s="387"/>
      <c r="R7" s="387"/>
      <c r="S7" s="387"/>
      <c r="T7" s="387"/>
      <c r="U7" s="388"/>
    </row>
    <row r="8" spans="1:21" ht="19.149999999999999" customHeight="1" x14ac:dyDescent="0.25">
      <c r="A8" s="367" t="s">
        <v>83</v>
      </c>
      <c r="B8" s="368"/>
      <c r="C8" s="368"/>
      <c r="D8" s="368"/>
      <c r="E8" s="368"/>
      <c r="F8" s="368"/>
      <c r="G8" s="368"/>
      <c r="H8" s="368"/>
      <c r="I8" s="368"/>
      <c r="J8" s="368"/>
      <c r="K8" s="368"/>
      <c r="L8" s="368"/>
      <c r="M8" s="368"/>
      <c r="N8" s="368"/>
      <c r="O8" s="368"/>
      <c r="P8" s="368"/>
      <c r="Q8" s="368"/>
      <c r="R8" s="368"/>
      <c r="S8" s="368"/>
      <c r="T8" s="368"/>
      <c r="U8" s="369"/>
    </row>
    <row r="9" spans="1:21" ht="51.75" customHeight="1" x14ac:dyDescent="0.25">
      <c r="A9" s="370" t="s">
        <v>84</v>
      </c>
      <c r="B9" s="345"/>
      <c r="C9" s="345"/>
      <c r="D9" s="345"/>
      <c r="E9" s="345"/>
      <c r="F9" s="345"/>
      <c r="G9" s="345"/>
      <c r="H9" s="345"/>
      <c r="I9" s="345"/>
      <c r="J9" s="345"/>
      <c r="K9" s="345"/>
      <c r="L9" s="345"/>
      <c r="M9" s="345"/>
      <c r="N9" s="345"/>
      <c r="O9" s="345"/>
      <c r="P9" s="345"/>
      <c r="Q9" s="345"/>
      <c r="R9" s="345"/>
      <c r="S9" s="345"/>
      <c r="T9" s="345"/>
      <c r="U9" s="346"/>
    </row>
    <row r="10" spans="1:21" x14ac:dyDescent="0.25">
      <c r="A10" s="371" t="s">
        <v>85</v>
      </c>
      <c r="B10" s="372"/>
      <c r="C10" s="372"/>
      <c r="D10" s="372"/>
      <c r="E10" s="372"/>
      <c r="F10" s="372"/>
      <c r="G10" s="372"/>
      <c r="H10" s="372"/>
      <c r="I10" s="372"/>
      <c r="J10" s="372"/>
      <c r="K10" s="372"/>
      <c r="L10" s="372"/>
      <c r="M10" s="372"/>
      <c r="N10" s="372"/>
      <c r="O10" s="372"/>
      <c r="P10" s="372"/>
      <c r="Q10" s="372"/>
      <c r="R10" s="372"/>
      <c r="S10" s="372"/>
      <c r="T10" s="372"/>
      <c r="U10" s="373"/>
    </row>
    <row r="11" spans="1:21" ht="13.9" customHeight="1" x14ac:dyDescent="0.25">
      <c r="A11" s="374"/>
      <c r="B11" s="368"/>
      <c r="C11" s="368"/>
      <c r="D11" s="368"/>
      <c r="E11" s="368"/>
      <c r="F11" s="368"/>
      <c r="G11" s="368"/>
      <c r="H11" s="368"/>
      <c r="I11" s="368"/>
      <c r="J11" s="368"/>
      <c r="K11" s="368"/>
      <c r="L11" s="368"/>
      <c r="M11" s="368"/>
      <c r="N11" s="368"/>
      <c r="O11" s="368"/>
      <c r="P11" s="368"/>
      <c r="Q11" s="368"/>
      <c r="R11" s="368"/>
      <c r="S11" s="368"/>
      <c r="T11" s="368"/>
      <c r="U11" s="375"/>
    </row>
    <row r="12" spans="1:21" ht="35.450000000000003" customHeight="1" x14ac:dyDescent="0.25">
      <c r="A12" s="381" t="s">
        <v>86</v>
      </c>
      <c r="B12" s="377"/>
      <c r="C12" s="376" t="s">
        <v>87</v>
      </c>
      <c r="D12" s="377"/>
      <c r="E12" s="376" t="s">
        <v>88</v>
      </c>
      <c r="F12" s="377"/>
      <c r="G12" s="376" t="s">
        <v>89</v>
      </c>
      <c r="H12" s="377"/>
      <c r="I12" s="376" t="s">
        <v>90</v>
      </c>
      <c r="J12" s="377"/>
      <c r="K12" s="376" t="s">
        <v>91</v>
      </c>
      <c r="L12" s="377"/>
      <c r="M12" s="376" t="s">
        <v>92</v>
      </c>
      <c r="N12" s="377"/>
      <c r="O12" s="376" t="s">
        <v>93</v>
      </c>
      <c r="P12" s="377"/>
      <c r="Q12" s="376" t="s">
        <v>94</v>
      </c>
      <c r="R12" s="378"/>
      <c r="S12" s="177" t="s">
        <v>95</v>
      </c>
      <c r="T12" s="177" t="s">
        <v>96</v>
      </c>
      <c r="U12" s="178" t="s">
        <v>97</v>
      </c>
    </row>
    <row r="13" spans="1:21" ht="51" customHeight="1" x14ac:dyDescent="0.25">
      <c r="A13" s="397" t="s">
        <v>98</v>
      </c>
      <c r="B13" s="366"/>
      <c r="C13" s="365" t="s">
        <v>99</v>
      </c>
      <c r="D13" s="366"/>
      <c r="E13" s="365" t="s">
        <v>100</v>
      </c>
      <c r="F13" s="366"/>
      <c r="G13" s="365" t="s">
        <v>101</v>
      </c>
      <c r="H13" s="366"/>
      <c r="I13" s="382" t="s">
        <v>102</v>
      </c>
      <c r="J13" s="383"/>
      <c r="K13" s="365"/>
      <c r="L13" s="366"/>
      <c r="M13" s="365" t="s">
        <v>103</v>
      </c>
      <c r="N13" s="366"/>
      <c r="O13" s="365"/>
      <c r="P13" s="366"/>
      <c r="Q13" s="365" t="s">
        <v>104</v>
      </c>
      <c r="R13" s="379"/>
      <c r="S13" s="181" t="s">
        <v>104</v>
      </c>
      <c r="T13" s="181" t="s">
        <v>104</v>
      </c>
      <c r="U13" s="182"/>
    </row>
    <row r="14" spans="1:21" x14ac:dyDescent="0.25">
      <c r="A14" s="397" t="s">
        <v>105</v>
      </c>
      <c r="B14" s="366"/>
      <c r="C14" s="365" t="s">
        <v>106</v>
      </c>
      <c r="D14" s="366"/>
      <c r="E14" s="365" t="s">
        <v>100</v>
      </c>
      <c r="F14" s="366"/>
      <c r="G14" s="365" t="s">
        <v>101</v>
      </c>
      <c r="H14" s="366"/>
      <c r="I14" s="380">
        <v>3000</v>
      </c>
      <c r="J14" s="366"/>
      <c r="K14" s="365"/>
      <c r="L14" s="366"/>
      <c r="M14" s="365" t="s">
        <v>103</v>
      </c>
      <c r="N14" s="366"/>
      <c r="O14" s="365"/>
      <c r="P14" s="366"/>
      <c r="Q14" s="365" t="s">
        <v>104</v>
      </c>
      <c r="R14" s="379"/>
      <c r="S14" s="181" t="s">
        <v>104</v>
      </c>
      <c r="T14" s="181" t="s">
        <v>104</v>
      </c>
      <c r="U14" s="182"/>
    </row>
    <row r="15" spans="1:21" ht="36.75" customHeight="1" x14ac:dyDescent="0.25">
      <c r="A15" s="398" t="s">
        <v>107</v>
      </c>
      <c r="B15" s="361"/>
      <c r="C15" s="363" t="s">
        <v>108</v>
      </c>
      <c r="D15" s="364"/>
      <c r="E15" s="360" t="s">
        <v>109</v>
      </c>
      <c r="F15" s="361"/>
      <c r="G15" s="360" t="s">
        <v>101</v>
      </c>
      <c r="H15" s="361"/>
      <c r="I15" s="399">
        <v>6900</v>
      </c>
      <c r="J15" s="361"/>
      <c r="K15" s="360"/>
      <c r="L15" s="361"/>
      <c r="M15" s="360" t="s">
        <v>110</v>
      </c>
      <c r="N15" s="361"/>
      <c r="O15" s="360"/>
      <c r="P15" s="361"/>
      <c r="Q15" s="360" t="s">
        <v>104</v>
      </c>
      <c r="R15" s="362"/>
      <c r="S15" s="179" t="s">
        <v>104</v>
      </c>
      <c r="T15" s="179" t="s">
        <v>104</v>
      </c>
      <c r="U15" s="180"/>
    </row>
    <row r="17" spans="1:2" ht="55.15" customHeight="1" x14ac:dyDescent="0.25">
      <c r="A17" s="395" t="s">
        <v>111</v>
      </c>
      <c r="B17" s="396"/>
    </row>
  </sheetData>
  <mergeCells count="47">
    <mergeCell ref="A17:B17"/>
    <mergeCell ref="A13:B13"/>
    <mergeCell ref="A14:B14"/>
    <mergeCell ref="A15:B15"/>
    <mergeCell ref="M15:N15"/>
    <mergeCell ref="I15:J15"/>
    <mergeCell ref="E14:F14"/>
    <mergeCell ref="G14:H14"/>
    <mergeCell ref="K14:L14"/>
    <mergeCell ref="M14:N14"/>
    <mergeCell ref="A1:U1"/>
    <mergeCell ref="A3:U3"/>
    <mergeCell ref="A4:U4"/>
    <mergeCell ref="A5:U6"/>
    <mergeCell ref="A7:U7"/>
    <mergeCell ref="A2:E2"/>
    <mergeCell ref="A12:B12"/>
    <mergeCell ref="G12:H12"/>
    <mergeCell ref="K12:L12"/>
    <mergeCell ref="Q13:R13"/>
    <mergeCell ref="I12:J12"/>
    <mergeCell ref="C12:D12"/>
    <mergeCell ref="E12:F12"/>
    <mergeCell ref="O13:P13"/>
    <mergeCell ref="I13:J13"/>
    <mergeCell ref="O14:P14"/>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O15:P15"/>
    <mergeCell ref="Q15:R15"/>
    <mergeCell ref="C15:D15"/>
    <mergeCell ref="E15:F15"/>
    <mergeCell ref="G15:H15"/>
    <mergeCell ref="K15:L1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64"/>
  <sheetViews>
    <sheetView topLeftCell="A34" zoomScale="90" zoomScaleNormal="90" workbookViewId="0">
      <selection activeCell="G46" sqref="G46"/>
    </sheetView>
  </sheetViews>
  <sheetFormatPr baseColWidth="10" defaultColWidth="11.42578125" defaultRowHeight="15" x14ac:dyDescent="0.25"/>
  <cols>
    <col min="1" max="1" width="25.85546875" customWidth="1"/>
    <col min="2" max="2" width="16.28515625" customWidth="1"/>
    <col min="3" max="3" width="25.42578125" customWidth="1"/>
    <col min="4" max="4" width="36.42578125" customWidth="1"/>
    <col min="5" max="5" width="17.7109375" customWidth="1"/>
    <col min="7" max="7" width="30.140625" customWidth="1"/>
    <col min="8" max="8" width="22" customWidth="1"/>
    <col min="9" max="9" width="21" customWidth="1"/>
    <col min="10" max="10" width="23.42578125" customWidth="1"/>
    <col min="11" max="11" width="17.85546875" customWidth="1"/>
    <col min="12" max="12" width="24.5703125" customWidth="1"/>
  </cols>
  <sheetData>
    <row r="1" spans="1:12" ht="24.75" customHeight="1" thickBot="1" x14ac:dyDescent="0.3">
      <c r="A1" s="403" t="s">
        <v>112</v>
      </c>
      <c r="B1" s="404"/>
      <c r="C1" s="404"/>
      <c r="D1" s="404"/>
      <c r="E1" s="404"/>
      <c r="F1" s="404"/>
      <c r="G1" s="404"/>
      <c r="H1" s="404"/>
      <c r="I1" s="404"/>
      <c r="J1" s="404"/>
      <c r="K1" s="404"/>
      <c r="L1" s="405"/>
    </row>
    <row r="2" spans="1:12" ht="24.75" customHeight="1" x14ac:dyDescent="0.25">
      <c r="A2" s="400" t="s">
        <v>113</v>
      </c>
      <c r="B2" s="401"/>
      <c r="C2" s="401"/>
      <c r="D2" s="401"/>
      <c r="E2" s="402"/>
      <c r="F2" s="114"/>
      <c r="G2" s="406" t="s">
        <v>114</v>
      </c>
      <c r="H2" s="407"/>
      <c r="I2" s="407"/>
      <c r="J2" s="407"/>
      <c r="K2" s="407"/>
      <c r="L2" s="408"/>
    </row>
    <row r="3" spans="1:12" ht="36.75" customHeight="1" x14ac:dyDescent="0.25">
      <c r="A3" s="243" t="s">
        <v>115</v>
      </c>
      <c r="B3" s="244" t="s">
        <v>116</v>
      </c>
      <c r="C3" s="244" t="s">
        <v>117</v>
      </c>
      <c r="D3" s="244" t="s">
        <v>118</v>
      </c>
      <c r="E3" s="245" t="s">
        <v>119</v>
      </c>
      <c r="F3" s="41"/>
      <c r="G3" s="231" t="s">
        <v>115</v>
      </c>
      <c r="H3" s="232" t="s">
        <v>120</v>
      </c>
      <c r="I3" s="228" t="s">
        <v>121</v>
      </c>
      <c r="J3" s="229" t="s">
        <v>118</v>
      </c>
      <c r="K3" s="229" t="s">
        <v>119</v>
      </c>
      <c r="L3" s="230" t="s">
        <v>122</v>
      </c>
    </row>
    <row r="4" spans="1:12" ht="30" x14ac:dyDescent="0.25">
      <c r="A4" s="255" t="s">
        <v>123</v>
      </c>
      <c r="B4" s="256" t="s">
        <v>124</v>
      </c>
      <c r="C4" s="256" t="s">
        <v>125</v>
      </c>
      <c r="D4" s="257" t="s">
        <v>126</v>
      </c>
      <c r="E4" s="258">
        <v>20</v>
      </c>
      <c r="G4" s="233"/>
      <c r="H4" s="238"/>
      <c r="I4" s="116"/>
      <c r="J4" s="115"/>
      <c r="K4" s="115"/>
      <c r="L4" s="117"/>
    </row>
    <row r="5" spans="1:12" x14ac:dyDescent="0.25">
      <c r="A5" s="259" t="s">
        <v>127</v>
      </c>
      <c r="B5" s="260" t="s">
        <v>128</v>
      </c>
      <c r="C5" s="260" t="s">
        <v>125</v>
      </c>
      <c r="D5" s="261" t="s">
        <v>129</v>
      </c>
      <c r="E5" s="262">
        <v>20</v>
      </c>
      <c r="G5" s="234"/>
      <c r="H5" s="239"/>
      <c r="I5" s="119"/>
      <c r="J5" s="118"/>
      <c r="K5" s="118"/>
      <c r="L5" s="120"/>
    </row>
    <row r="6" spans="1:12" x14ac:dyDescent="0.25">
      <c r="A6" s="259" t="s">
        <v>130</v>
      </c>
      <c r="B6" s="260" t="s">
        <v>128</v>
      </c>
      <c r="C6" s="260" t="s">
        <v>125</v>
      </c>
      <c r="D6" s="261" t="s">
        <v>131</v>
      </c>
      <c r="E6" s="262">
        <v>20</v>
      </c>
      <c r="G6" s="234"/>
      <c r="H6" s="239"/>
      <c r="I6" s="119"/>
      <c r="J6" s="118"/>
      <c r="K6" s="118"/>
      <c r="L6" s="120"/>
    </row>
    <row r="7" spans="1:12" x14ac:dyDescent="0.25">
      <c r="A7" s="259" t="s">
        <v>132</v>
      </c>
      <c r="B7" s="260" t="s">
        <v>128</v>
      </c>
      <c r="C7" s="260" t="s">
        <v>125</v>
      </c>
      <c r="D7" s="261" t="s">
        <v>133</v>
      </c>
      <c r="E7" s="262">
        <v>16</v>
      </c>
      <c r="G7" s="234"/>
      <c r="H7" s="239"/>
      <c r="I7" s="119"/>
      <c r="J7" s="118"/>
      <c r="K7" s="118"/>
      <c r="L7" s="120"/>
    </row>
    <row r="8" spans="1:12" x14ac:dyDescent="0.25">
      <c r="A8" s="259" t="s">
        <v>134</v>
      </c>
      <c r="B8" s="260" t="s">
        <v>128</v>
      </c>
      <c r="C8" s="260" t="s">
        <v>125</v>
      </c>
      <c r="D8" s="261" t="s">
        <v>135</v>
      </c>
      <c r="E8" s="262">
        <v>16</v>
      </c>
      <c r="G8" s="234"/>
      <c r="H8" s="239"/>
      <c r="I8" s="119"/>
      <c r="J8" s="118"/>
      <c r="K8" s="118"/>
      <c r="L8" s="120"/>
    </row>
    <row r="9" spans="1:12" x14ac:dyDescent="0.25">
      <c r="A9" s="259" t="s">
        <v>136</v>
      </c>
      <c r="B9" s="260" t="s">
        <v>128</v>
      </c>
      <c r="C9" s="260" t="s">
        <v>125</v>
      </c>
      <c r="D9" s="261" t="s">
        <v>137</v>
      </c>
      <c r="E9" s="262">
        <v>16</v>
      </c>
      <c r="G9" s="235"/>
      <c r="H9" s="240"/>
      <c r="I9" s="121"/>
      <c r="J9" s="122"/>
      <c r="K9" s="122"/>
      <c r="L9" s="120"/>
    </row>
    <row r="10" spans="1:12" ht="17.25" customHeight="1" x14ac:dyDescent="0.25">
      <c r="A10" s="259" t="s">
        <v>138</v>
      </c>
      <c r="B10" s="260" t="s">
        <v>128</v>
      </c>
      <c r="C10" s="260" t="s">
        <v>125</v>
      </c>
      <c r="D10" s="261" t="s">
        <v>139</v>
      </c>
      <c r="E10" s="262">
        <v>16</v>
      </c>
      <c r="G10" s="236"/>
      <c r="H10" s="241"/>
      <c r="I10" s="121"/>
      <c r="J10" s="122"/>
      <c r="K10" s="122"/>
      <c r="L10" s="120"/>
    </row>
    <row r="11" spans="1:12" x14ac:dyDescent="0.25">
      <c r="A11" s="259" t="s">
        <v>140</v>
      </c>
      <c r="B11" s="260" t="s">
        <v>128</v>
      </c>
      <c r="C11" s="260" t="s">
        <v>125</v>
      </c>
      <c r="D11" s="261" t="s">
        <v>141</v>
      </c>
      <c r="E11" s="262">
        <v>16</v>
      </c>
      <c r="G11" s="237"/>
      <c r="H11" s="242"/>
      <c r="I11" s="123"/>
      <c r="J11" s="124"/>
      <c r="K11" s="124"/>
      <c r="L11" s="125"/>
    </row>
    <row r="12" spans="1:12" ht="30" x14ac:dyDescent="0.25">
      <c r="A12" s="259" t="s">
        <v>142</v>
      </c>
      <c r="B12" s="260" t="s">
        <v>128</v>
      </c>
      <c r="C12" s="260" t="s">
        <v>125</v>
      </c>
      <c r="D12" s="261" t="s">
        <v>143</v>
      </c>
      <c r="E12" s="262">
        <v>16</v>
      </c>
      <c r="G12" s="3"/>
      <c r="H12" s="3"/>
      <c r="I12" s="3"/>
      <c r="J12" s="252" t="s">
        <v>144</v>
      </c>
      <c r="K12" s="254">
        <f>SUM(K4:K11)</f>
        <v>0</v>
      </c>
    </row>
    <row r="13" spans="1:12" x14ac:dyDescent="0.25">
      <c r="A13" s="259" t="s">
        <v>145</v>
      </c>
      <c r="B13" s="260" t="s">
        <v>128</v>
      </c>
      <c r="C13" s="260" t="s">
        <v>125</v>
      </c>
      <c r="D13" s="261" t="s">
        <v>146</v>
      </c>
      <c r="E13" s="262">
        <v>16</v>
      </c>
      <c r="G13" s="3"/>
      <c r="H13" s="3"/>
      <c r="I13" s="3"/>
      <c r="J13" s="3"/>
    </row>
    <row r="14" spans="1:12" x14ac:dyDescent="0.25">
      <c r="A14" s="259" t="s">
        <v>147</v>
      </c>
      <c r="B14" s="260" t="s">
        <v>124</v>
      </c>
      <c r="C14" s="260" t="s">
        <v>148</v>
      </c>
      <c r="D14" s="261" t="s">
        <v>149</v>
      </c>
      <c r="E14" s="262">
        <v>16</v>
      </c>
      <c r="G14" s="3"/>
      <c r="H14" s="3"/>
      <c r="I14" s="3"/>
      <c r="J14" s="3"/>
    </row>
    <row r="15" spans="1:12" x14ac:dyDescent="0.25">
      <c r="A15" s="259" t="s">
        <v>150</v>
      </c>
      <c r="B15" s="260" t="s">
        <v>124</v>
      </c>
      <c r="C15" s="260" t="s">
        <v>148</v>
      </c>
      <c r="D15" s="261" t="s">
        <v>151</v>
      </c>
      <c r="E15" s="262">
        <v>10</v>
      </c>
      <c r="G15" s="3"/>
      <c r="H15" s="3"/>
      <c r="I15" s="3"/>
      <c r="J15" s="3"/>
    </row>
    <row r="16" spans="1:12" x14ac:dyDescent="0.25">
      <c r="A16" s="259" t="s">
        <v>152</v>
      </c>
      <c r="B16" s="260" t="s">
        <v>128</v>
      </c>
      <c r="C16" s="260" t="s">
        <v>153</v>
      </c>
      <c r="D16" s="261" t="s">
        <v>154</v>
      </c>
      <c r="E16" s="262">
        <v>20</v>
      </c>
      <c r="G16" s="3"/>
      <c r="H16" s="3"/>
      <c r="I16" s="3"/>
      <c r="J16" s="3"/>
    </row>
    <row r="17" spans="1:10" x14ac:dyDescent="0.25">
      <c r="A17" s="259" t="s">
        <v>155</v>
      </c>
      <c r="B17" s="260" t="s">
        <v>128</v>
      </c>
      <c r="C17" s="260" t="s">
        <v>148</v>
      </c>
      <c r="D17" s="261" t="s">
        <v>156</v>
      </c>
      <c r="E17" s="262">
        <v>6</v>
      </c>
      <c r="G17" s="3"/>
      <c r="H17" s="3"/>
      <c r="I17" s="3"/>
      <c r="J17" s="3"/>
    </row>
    <row r="18" spans="1:10" x14ac:dyDescent="0.25">
      <c r="A18" s="259" t="s">
        <v>157</v>
      </c>
      <c r="B18" s="260" t="s">
        <v>128</v>
      </c>
      <c r="C18" s="260" t="s">
        <v>148</v>
      </c>
      <c r="D18" s="261" t="s">
        <v>158</v>
      </c>
      <c r="E18" s="262">
        <v>6</v>
      </c>
      <c r="G18" s="3"/>
      <c r="H18" s="3"/>
      <c r="I18" s="3"/>
      <c r="J18" s="3"/>
    </row>
    <row r="19" spans="1:10" x14ac:dyDescent="0.25">
      <c r="A19" s="259" t="s">
        <v>159</v>
      </c>
      <c r="B19" s="260" t="s">
        <v>128</v>
      </c>
      <c r="C19" s="260" t="s">
        <v>148</v>
      </c>
      <c r="D19" s="261" t="s">
        <v>160</v>
      </c>
      <c r="E19" s="262">
        <v>6</v>
      </c>
      <c r="G19" s="3"/>
      <c r="H19" s="3"/>
      <c r="I19" s="3"/>
      <c r="J19" s="3"/>
    </row>
    <row r="20" spans="1:10" x14ac:dyDescent="0.25">
      <c r="A20" s="259" t="s">
        <v>161</v>
      </c>
      <c r="B20" s="260" t="s">
        <v>128</v>
      </c>
      <c r="C20" s="260" t="s">
        <v>148</v>
      </c>
      <c r="D20" s="263" t="s">
        <v>162</v>
      </c>
      <c r="E20" s="262">
        <v>6</v>
      </c>
      <c r="G20" s="3"/>
      <c r="H20" s="3"/>
      <c r="I20" s="3"/>
      <c r="J20" s="3"/>
    </row>
    <row r="21" spans="1:10" x14ac:dyDescent="0.25">
      <c r="A21" s="259" t="s">
        <v>163</v>
      </c>
      <c r="B21" s="260" t="s">
        <v>128</v>
      </c>
      <c r="C21" s="260" t="s">
        <v>148</v>
      </c>
      <c r="D21" s="263" t="s">
        <v>164</v>
      </c>
      <c r="E21" s="262">
        <v>6</v>
      </c>
      <c r="G21" s="3"/>
      <c r="H21" s="3"/>
      <c r="I21" s="3"/>
      <c r="J21" s="3"/>
    </row>
    <row r="22" spans="1:10" x14ac:dyDescent="0.25">
      <c r="A22" s="259" t="s">
        <v>165</v>
      </c>
      <c r="B22" s="260" t="s">
        <v>128</v>
      </c>
      <c r="C22" s="260" t="s">
        <v>148</v>
      </c>
      <c r="D22" s="261" t="s">
        <v>166</v>
      </c>
      <c r="E22" s="262">
        <v>25</v>
      </c>
      <c r="G22" s="3"/>
      <c r="H22" s="3"/>
      <c r="I22" s="3"/>
      <c r="J22" s="3"/>
    </row>
    <row r="23" spans="1:10" x14ac:dyDescent="0.25">
      <c r="A23" s="259" t="s">
        <v>167</v>
      </c>
      <c r="B23" s="260" t="s">
        <v>128</v>
      </c>
      <c r="C23" s="260" t="s">
        <v>148</v>
      </c>
      <c r="D23" s="264" t="s">
        <v>168</v>
      </c>
      <c r="E23" s="262">
        <v>6</v>
      </c>
      <c r="G23" s="3"/>
      <c r="H23" s="3"/>
      <c r="I23" s="3"/>
      <c r="J23" s="3"/>
    </row>
    <row r="24" spans="1:10" ht="30" x14ac:dyDescent="0.25">
      <c r="A24" s="259" t="s">
        <v>169</v>
      </c>
      <c r="B24" s="260" t="s">
        <v>124</v>
      </c>
      <c r="C24" s="260" t="s">
        <v>170</v>
      </c>
      <c r="D24" s="261" t="s">
        <v>171</v>
      </c>
      <c r="E24" s="262">
        <v>6</v>
      </c>
      <c r="G24" s="3"/>
      <c r="H24" s="3"/>
      <c r="I24" s="3"/>
      <c r="J24" s="3"/>
    </row>
    <row r="25" spans="1:10" x14ac:dyDescent="0.25">
      <c r="A25" s="259" t="s">
        <v>172</v>
      </c>
      <c r="B25" s="260" t="s">
        <v>124</v>
      </c>
      <c r="C25" s="260" t="s">
        <v>148</v>
      </c>
      <c r="D25" s="261" t="s">
        <v>173</v>
      </c>
      <c r="E25" s="262">
        <v>20</v>
      </c>
      <c r="G25" s="3"/>
      <c r="H25" s="3"/>
      <c r="I25" s="3"/>
      <c r="J25" s="3"/>
    </row>
    <row r="26" spans="1:10" x14ac:dyDescent="0.25">
      <c r="A26" s="259" t="s">
        <v>174</v>
      </c>
      <c r="B26" s="260" t="s">
        <v>124</v>
      </c>
      <c r="C26" s="260" t="s">
        <v>148</v>
      </c>
      <c r="D26" s="261" t="s">
        <v>175</v>
      </c>
      <c r="E26" s="262">
        <v>20</v>
      </c>
      <c r="G26" s="3"/>
      <c r="H26" s="3"/>
      <c r="I26" s="3"/>
      <c r="J26" s="3"/>
    </row>
    <row r="27" spans="1:10" x14ac:dyDescent="0.25">
      <c r="A27" s="259" t="s">
        <v>176</v>
      </c>
      <c r="B27" s="260" t="s">
        <v>124</v>
      </c>
      <c r="C27" s="260" t="s">
        <v>177</v>
      </c>
      <c r="D27" s="261" t="s">
        <v>178</v>
      </c>
      <c r="E27" s="262">
        <v>25</v>
      </c>
      <c r="G27" s="3"/>
      <c r="H27" s="3"/>
      <c r="I27" s="3"/>
      <c r="J27" s="3"/>
    </row>
    <row r="28" spans="1:10" x14ac:dyDescent="0.25">
      <c r="A28" s="259" t="s">
        <v>179</v>
      </c>
      <c r="B28" s="260" t="s">
        <v>124</v>
      </c>
      <c r="C28" s="260" t="s">
        <v>177</v>
      </c>
      <c r="D28" s="261" t="s">
        <v>180</v>
      </c>
      <c r="E28" s="262">
        <v>20</v>
      </c>
      <c r="G28" s="3"/>
      <c r="H28" s="3"/>
      <c r="I28" s="3"/>
      <c r="J28" s="3"/>
    </row>
    <row r="29" spans="1:10" ht="30" x14ac:dyDescent="0.25">
      <c r="A29" s="259" t="s">
        <v>181</v>
      </c>
      <c r="B29" s="260" t="s">
        <v>124</v>
      </c>
      <c r="C29" s="260" t="s">
        <v>182</v>
      </c>
      <c r="D29" s="261" t="s">
        <v>183</v>
      </c>
      <c r="E29" s="262">
        <v>20</v>
      </c>
      <c r="G29" s="3"/>
      <c r="H29" s="3"/>
      <c r="I29" s="3"/>
      <c r="J29" s="3"/>
    </row>
    <row r="30" spans="1:10" x14ac:dyDescent="0.25">
      <c r="A30" s="259" t="s">
        <v>184</v>
      </c>
      <c r="B30" s="260" t="s">
        <v>124</v>
      </c>
      <c r="C30" s="260" t="s">
        <v>177</v>
      </c>
      <c r="D30" s="261" t="s">
        <v>185</v>
      </c>
      <c r="E30" s="262">
        <v>8</v>
      </c>
      <c r="G30" s="3"/>
      <c r="H30" s="3"/>
      <c r="I30" s="3"/>
      <c r="J30" s="3"/>
    </row>
    <row r="31" spans="1:10" x14ac:dyDescent="0.25">
      <c r="A31" s="259" t="s">
        <v>186</v>
      </c>
      <c r="B31" s="260" t="s">
        <v>187</v>
      </c>
      <c r="C31" s="260" t="s">
        <v>177</v>
      </c>
      <c r="D31" s="261" t="s">
        <v>188</v>
      </c>
      <c r="E31" s="262">
        <v>8</v>
      </c>
      <c r="G31" s="3"/>
      <c r="H31" s="3"/>
      <c r="I31" s="3"/>
      <c r="J31" s="3"/>
    </row>
    <row r="32" spans="1:10" x14ac:dyDescent="0.25">
      <c r="A32" s="259" t="s">
        <v>189</v>
      </c>
      <c r="B32" s="260" t="s">
        <v>128</v>
      </c>
      <c r="C32" s="260" t="s">
        <v>177</v>
      </c>
      <c r="D32" s="261" t="s">
        <v>190</v>
      </c>
      <c r="E32" s="262">
        <v>20</v>
      </c>
      <c r="G32" s="3"/>
      <c r="H32" s="3"/>
      <c r="I32" s="3"/>
      <c r="J32" s="3"/>
    </row>
    <row r="33" spans="1:10" x14ac:dyDescent="0.25">
      <c r="A33" s="259" t="s">
        <v>191</v>
      </c>
      <c r="B33" s="260" t="s">
        <v>128</v>
      </c>
      <c r="C33" s="260" t="s">
        <v>177</v>
      </c>
      <c r="D33" s="261" t="s">
        <v>192</v>
      </c>
      <c r="E33" s="262">
        <v>10</v>
      </c>
      <c r="G33" s="3"/>
      <c r="H33" s="3"/>
      <c r="I33" s="3"/>
      <c r="J33" s="3"/>
    </row>
    <row r="34" spans="1:10" x14ac:dyDescent="0.25">
      <c r="A34" s="259" t="s">
        <v>193</v>
      </c>
      <c r="B34" s="260" t="s">
        <v>128</v>
      </c>
      <c r="C34" s="260" t="s">
        <v>177</v>
      </c>
      <c r="D34" s="261" t="s">
        <v>194</v>
      </c>
      <c r="E34" s="262">
        <v>12</v>
      </c>
      <c r="G34" s="3"/>
      <c r="H34" s="3"/>
      <c r="I34" s="3"/>
      <c r="J34" s="3"/>
    </row>
    <row r="35" spans="1:10" x14ac:dyDescent="0.25">
      <c r="A35" s="259" t="s">
        <v>195</v>
      </c>
      <c r="B35" s="260" t="s">
        <v>124</v>
      </c>
      <c r="C35" s="260" t="s">
        <v>177</v>
      </c>
      <c r="D35" s="261" t="s">
        <v>196</v>
      </c>
      <c r="E35" s="262">
        <v>12</v>
      </c>
      <c r="G35" s="3"/>
      <c r="H35" s="3"/>
      <c r="I35" s="3"/>
      <c r="J35" s="3"/>
    </row>
    <row r="36" spans="1:10" x14ac:dyDescent="0.25">
      <c r="A36" s="259" t="s">
        <v>197</v>
      </c>
      <c r="B36" s="260" t="s">
        <v>124</v>
      </c>
      <c r="C36" s="260" t="s">
        <v>177</v>
      </c>
      <c r="D36" s="261" t="s">
        <v>198</v>
      </c>
      <c r="E36" s="262">
        <v>12</v>
      </c>
      <c r="G36" s="3"/>
      <c r="H36" s="3"/>
      <c r="I36" s="3"/>
      <c r="J36" s="3"/>
    </row>
    <row r="37" spans="1:10" x14ac:dyDescent="0.25">
      <c r="A37" s="259" t="s">
        <v>199</v>
      </c>
      <c r="B37" s="260" t="s">
        <v>124</v>
      </c>
      <c r="C37" s="260" t="s">
        <v>200</v>
      </c>
      <c r="D37" s="261" t="s">
        <v>201</v>
      </c>
      <c r="E37" s="262">
        <v>15</v>
      </c>
      <c r="G37" s="3"/>
      <c r="H37" s="3"/>
      <c r="I37" s="3"/>
      <c r="J37" s="3"/>
    </row>
    <row r="38" spans="1:10" x14ac:dyDescent="0.25">
      <c r="A38" s="259" t="s">
        <v>202</v>
      </c>
      <c r="B38" s="260" t="s">
        <v>124</v>
      </c>
      <c r="C38" s="260" t="s">
        <v>203</v>
      </c>
      <c r="D38" s="261"/>
      <c r="E38" s="262">
        <v>15</v>
      </c>
      <c r="G38" s="3"/>
      <c r="H38" s="3"/>
      <c r="I38" s="3"/>
      <c r="J38" s="3"/>
    </row>
    <row r="39" spans="1:10" ht="30" x14ac:dyDescent="0.25">
      <c r="A39" s="259" t="s">
        <v>204</v>
      </c>
      <c r="B39" s="260" t="s">
        <v>124</v>
      </c>
      <c r="C39" s="260" t="s">
        <v>205</v>
      </c>
      <c r="D39" s="265" t="s">
        <v>206</v>
      </c>
      <c r="E39" s="262">
        <v>15</v>
      </c>
      <c r="G39" s="3"/>
      <c r="H39" s="3"/>
      <c r="I39" s="3"/>
      <c r="J39" s="3"/>
    </row>
    <row r="40" spans="1:10" x14ac:dyDescent="0.25">
      <c r="A40" s="259" t="s">
        <v>207</v>
      </c>
      <c r="B40" s="260" t="s">
        <v>124</v>
      </c>
      <c r="C40" s="260" t="s">
        <v>177</v>
      </c>
      <c r="D40" s="261" t="s">
        <v>208</v>
      </c>
      <c r="E40" s="262">
        <v>15</v>
      </c>
      <c r="G40" s="3"/>
      <c r="H40" s="3"/>
      <c r="I40" s="3"/>
      <c r="J40" s="3"/>
    </row>
    <row r="41" spans="1:10" x14ac:dyDescent="0.25">
      <c r="A41" s="259" t="s">
        <v>209</v>
      </c>
      <c r="B41" s="260" t="s">
        <v>124</v>
      </c>
      <c r="C41" s="260" t="s">
        <v>210</v>
      </c>
      <c r="D41" s="261" t="s">
        <v>211</v>
      </c>
      <c r="E41" s="262">
        <v>7</v>
      </c>
      <c r="G41" s="3"/>
      <c r="H41" s="3"/>
      <c r="I41" s="3"/>
      <c r="J41" s="3"/>
    </row>
    <row r="42" spans="1:10" x14ac:dyDescent="0.25">
      <c r="A42" s="259" t="s">
        <v>212</v>
      </c>
      <c r="B42" s="260" t="s">
        <v>124</v>
      </c>
      <c r="C42" s="260" t="s">
        <v>213</v>
      </c>
      <c r="D42" s="261" t="s">
        <v>214</v>
      </c>
      <c r="E42" s="262">
        <v>20</v>
      </c>
      <c r="G42" s="3"/>
      <c r="H42" s="3"/>
      <c r="I42" s="3"/>
      <c r="J42" s="3"/>
    </row>
    <row r="43" spans="1:10" ht="30" x14ac:dyDescent="0.25">
      <c r="A43" s="259" t="s">
        <v>215</v>
      </c>
      <c r="B43" s="260" t="s">
        <v>124</v>
      </c>
      <c r="C43" s="260" t="s">
        <v>216</v>
      </c>
      <c r="D43" s="261" t="s">
        <v>217</v>
      </c>
      <c r="E43" s="262">
        <v>12</v>
      </c>
      <c r="G43" s="3"/>
      <c r="H43" s="3"/>
      <c r="I43" s="3"/>
      <c r="J43" s="3"/>
    </row>
    <row r="44" spans="1:10" ht="30" x14ac:dyDescent="0.25">
      <c r="A44" s="259" t="s">
        <v>218</v>
      </c>
      <c r="B44" s="260" t="s">
        <v>124</v>
      </c>
      <c r="C44" s="260" t="s">
        <v>219</v>
      </c>
      <c r="D44" s="261" t="s">
        <v>220</v>
      </c>
      <c r="E44" s="262">
        <v>12</v>
      </c>
      <c r="G44" s="3"/>
      <c r="H44" s="3"/>
      <c r="I44" s="3"/>
      <c r="J44" s="3"/>
    </row>
    <row r="45" spans="1:10" x14ac:dyDescent="0.25">
      <c r="A45" s="259" t="s">
        <v>221</v>
      </c>
      <c r="B45" s="260" t="s">
        <v>124</v>
      </c>
      <c r="C45" s="260" t="s">
        <v>222</v>
      </c>
      <c r="D45" s="264" t="s">
        <v>223</v>
      </c>
      <c r="E45" s="262">
        <v>12</v>
      </c>
      <c r="G45" s="3"/>
      <c r="H45" s="3"/>
      <c r="I45" s="3"/>
      <c r="J45" s="3"/>
    </row>
    <row r="46" spans="1:10" ht="30" x14ac:dyDescent="0.25">
      <c r="A46" s="213" t="s">
        <v>224</v>
      </c>
      <c r="B46" s="260" t="s">
        <v>124</v>
      </c>
      <c r="C46" s="260" t="s">
        <v>203</v>
      </c>
      <c r="D46" s="261" t="s">
        <v>225</v>
      </c>
      <c r="E46" s="262">
        <v>12</v>
      </c>
      <c r="G46" s="3"/>
      <c r="H46" s="3"/>
      <c r="I46" s="3"/>
      <c r="J46" s="3"/>
    </row>
    <row r="47" spans="1:10" x14ac:dyDescent="0.25">
      <c r="A47" s="259" t="s">
        <v>226</v>
      </c>
      <c r="B47" s="260" t="s">
        <v>124</v>
      </c>
      <c r="C47" s="260" t="s">
        <v>227</v>
      </c>
      <c r="D47" s="261" t="s">
        <v>228</v>
      </c>
      <c r="E47" s="262">
        <v>12</v>
      </c>
      <c r="G47" s="3"/>
      <c r="H47" s="3"/>
      <c r="I47" s="3"/>
      <c r="J47" s="3"/>
    </row>
    <row r="48" spans="1:10" x14ac:dyDescent="0.25">
      <c r="A48" s="213" t="s">
        <v>229</v>
      </c>
      <c r="B48" s="260" t="s">
        <v>124</v>
      </c>
      <c r="C48" s="260" t="s">
        <v>230</v>
      </c>
      <c r="D48" s="264" t="s">
        <v>231</v>
      </c>
      <c r="E48" s="262">
        <v>25</v>
      </c>
      <c r="G48" s="3"/>
      <c r="H48" s="3"/>
      <c r="I48" s="3"/>
      <c r="J48" s="3"/>
    </row>
    <row r="49" spans="1:10" x14ac:dyDescent="0.25">
      <c r="A49" s="246" t="s">
        <v>232</v>
      </c>
      <c r="B49" s="225" t="s">
        <v>124</v>
      </c>
      <c r="C49" s="225" t="s">
        <v>210</v>
      </c>
      <c r="D49" s="226" t="s">
        <v>233</v>
      </c>
      <c r="E49" s="247">
        <v>12</v>
      </c>
      <c r="G49" s="3"/>
      <c r="H49" s="3"/>
      <c r="I49" s="3"/>
      <c r="J49" s="3"/>
    </row>
    <row r="50" spans="1:10" x14ac:dyDescent="0.25">
      <c r="A50" s="246" t="s">
        <v>234</v>
      </c>
      <c r="B50" s="225" t="s">
        <v>124</v>
      </c>
      <c r="C50" s="225" t="s">
        <v>235</v>
      </c>
      <c r="D50" s="227"/>
      <c r="E50" s="247">
        <v>12</v>
      </c>
      <c r="G50" s="3"/>
      <c r="H50" s="3"/>
      <c r="I50" s="3"/>
      <c r="J50" s="3"/>
    </row>
    <row r="51" spans="1:10" x14ac:dyDescent="0.25">
      <c r="A51" s="246" t="s">
        <v>236</v>
      </c>
      <c r="B51" s="225" t="s">
        <v>124</v>
      </c>
      <c r="C51" s="225" t="s">
        <v>237</v>
      </c>
      <c r="D51" s="227"/>
      <c r="E51" s="247">
        <v>12</v>
      </c>
      <c r="G51" s="3"/>
      <c r="H51" s="3"/>
      <c r="I51" s="3"/>
      <c r="J51" s="3"/>
    </row>
    <row r="52" spans="1:10" x14ac:dyDescent="0.25">
      <c r="A52" s="246" t="s">
        <v>238</v>
      </c>
      <c r="B52" s="225" t="s">
        <v>124</v>
      </c>
      <c r="C52" s="225" t="s">
        <v>239</v>
      </c>
      <c r="D52" s="227"/>
      <c r="E52" s="247">
        <v>12</v>
      </c>
      <c r="G52" s="3"/>
      <c r="H52" s="3"/>
      <c r="I52" s="3"/>
      <c r="J52" s="3"/>
    </row>
    <row r="53" spans="1:10" x14ac:dyDescent="0.25">
      <c r="A53" s="246" t="s">
        <v>240</v>
      </c>
      <c r="B53" s="225" t="s">
        <v>124</v>
      </c>
      <c r="C53" s="225" t="s">
        <v>241</v>
      </c>
      <c r="D53" s="227"/>
      <c r="E53" s="247">
        <v>12</v>
      </c>
      <c r="G53" s="3"/>
      <c r="H53" s="3"/>
      <c r="I53" s="3"/>
      <c r="J53" s="3"/>
    </row>
    <row r="54" spans="1:10" x14ac:dyDescent="0.25">
      <c r="A54" s="246" t="s">
        <v>242</v>
      </c>
      <c r="B54" s="225" t="s">
        <v>124</v>
      </c>
      <c r="C54" s="15" t="s">
        <v>243</v>
      </c>
      <c r="D54" s="227"/>
      <c r="E54" s="247">
        <v>12</v>
      </c>
      <c r="G54" s="3"/>
      <c r="H54" s="3"/>
      <c r="I54" s="3"/>
      <c r="J54" s="3"/>
    </row>
    <row r="55" spans="1:10" x14ac:dyDescent="0.25">
      <c r="A55" s="246" t="s">
        <v>244</v>
      </c>
      <c r="B55" s="225" t="s">
        <v>124</v>
      </c>
      <c r="C55" s="225" t="s">
        <v>241</v>
      </c>
      <c r="D55" s="227" t="s">
        <v>245</v>
      </c>
      <c r="E55" s="247">
        <v>12</v>
      </c>
    </row>
    <row r="56" spans="1:10" x14ac:dyDescent="0.25">
      <c r="A56" s="246" t="s">
        <v>246</v>
      </c>
      <c r="B56" s="225" t="s">
        <v>124</v>
      </c>
      <c r="C56" s="225" t="s">
        <v>247</v>
      </c>
      <c r="D56" s="227"/>
      <c r="E56" s="247">
        <v>12</v>
      </c>
    </row>
    <row r="57" spans="1:10" x14ac:dyDescent="0.25">
      <c r="A57" s="248" t="s">
        <v>248</v>
      </c>
      <c r="B57" s="249" t="s">
        <v>124</v>
      </c>
      <c r="C57" s="249" t="s">
        <v>148</v>
      </c>
      <c r="D57" s="250"/>
      <c r="E57" s="251">
        <v>12</v>
      </c>
    </row>
    <row r="58" spans="1:10" x14ac:dyDescent="0.25">
      <c r="D58" s="252" t="s">
        <v>249</v>
      </c>
      <c r="E58" s="253">
        <f>SUM(E4:E57)</f>
        <v>752</v>
      </c>
    </row>
    <row r="64" spans="1:10" x14ac:dyDescent="0.25">
      <c r="A64" s="409" t="s">
        <v>250</v>
      </c>
      <c r="B64" s="410"/>
      <c r="C64" s="266">
        <f>SUM(E58,K12)</f>
        <v>752</v>
      </c>
    </row>
  </sheetData>
  <mergeCells count="4">
    <mergeCell ref="A2:E2"/>
    <mergeCell ref="A1:L1"/>
    <mergeCell ref="G2:L2"/>
    <mergeCell ref="A64:B64"/>
  </mergeCells>
  <dataValidations count="1">
    <dataValidation type="list" allowBlank="1" showInputMessage="1" showErrorMessage="1" sqref="B4:B57" xr:uid="{C3C97ED7-4229-4721-9299-C502B836B9ED}">
      <formula1>"E/C, E (PRAG ou PRCE), C, ATER, PUPH/MCUPH"</formula1>
    </dataValidation>
  </dataValidations>
  <hyperlinks>
    <hyperlink ref="D49" r:id="rId1" xr:uid="{6B2684A4-E72B-4834-9A25-89F2ACA383DA}"/>
    <hyperlink ref="D11" r:id="rId2" display="mailto:msarmiento@us.es" xr:uid="{82F2DC9F-6D40-466C-A23F-2B30FB29CE65}"/>
    <hyperlink ref="D13" r:id="rId3" display="mailto:aboza@us.es" xr:uid="{63EC8F81-17DA-40BB-AC30-82B7B59B9FB3}"/>
    <hyperlink ref="D15" r:id="rId4" xr:uid="{92D58955-A426-468C-9E9D-45C7708444B0}"/>
    <hyperlink ref="D16" r:id="rId5" xr:uid="{465A6376-FFD5-478F-BB95-FC1B227E974D}"/>
    <hyperlink ref="D4" r:id="rId6" xr:uid="{63B7D028-07F5-49CF-8D41-AA53D1C34101}"/>
    <hyperlink ref="D19" r:id="rId7" display="mailto:peter.regitnig@medunigraz.at" xr:uid="{2436DE61-AEBF-43A5-B760-6863C78879C4}"/>
    <hyperlink ref="D18" r:id="rId8" display="mailto:amin.elheliebi@medunigraz.at" xr:uid="{737575F3-3657-4E5F-968F-7B96BF93F550}"/>
    <hyperlink ref="D24" r:id="rId9" xr:uid="{E466E946-E175-43A2-9300-9AE71C3D9592}"/>
    <hyperlink ref="D55" r:id="rId10" xr:uid="{D641E941-B1D1-466D-8B35-7E84A079949A}"/>
    <hyperlink ref="D30" r:id="rId11" display="mailto:a.van.den.berg01@umcg.nl" xr:uid="{DCD7E087-9C6D-41C4-AE02-6FEDD145B68E}"/>
    <hyperlink ref="D31" r:id="rId12" display="mailto:j.l.kluiver@umcg.nl" xr:uid="{E8496B4E-BC23-4640-A4BA-EE5CE96FB91A}"/>
    <hyperlink ref="D27" r:id="rId13" xr:uid="{9E4E7F5A-BB21-4D01-8CAB-AD25C8D96397}"/>
    <hyperlink ref="D32" r:id="rId14" display="mailto:w.f.a.den.dunnen@umcg.nl" xr:uid="{1786E695-66D0-43C3-9C91-787161462215}"/>
    <hyperlink ref="D40" r:id="rId15" display="mailto:w.timens@umcg.nl" xr:uid="{71C11EEC-42AD-4ED2-8284-2D57E4310731}"/>
    <hyperlink ref="D33" r:id="rId16" display="mailto:a.j.van.der.wekken@umcg.nl" xr:uid="{4D63C936-9581-443A-9C72-471B0773BEF1}"/>
    <hyperlink ref="D34" r:id="rId17" display="mailto:iloaoc@umcg.nl" xr:uid="{E4C6ED66-217D-4710-92DB-F9382FA8C218}"/>
    <hyperlink ref="D35" r:id="rId18" display="mailto:j.bart@umcg.nl" xr:uid="{EBC41573-44B6-4499-8F0E-B4A850E3FFBF}"/>
    <hyperlink ref="D36" r:id="rId19" display="mailto:g.kats-ugurlu@umcg.nl" xr:uid="{9F917548-B65C-45DC-B04E-C12AB8F36A3D}"/>
    <hyperlink ref="D5" r:id="rId20" xr:uid="{AB69B220-8B31-4BA2-8ADD-F1ABFE204EF4}"/>
    <hyperlink ref="D6" r:id="rId21" xr:uid="{852806D9-E988-4F79-848B-90CFC4CC7F1D}"/>
    <hyperlink ref="D20" r:id="rId22" xr:uid="{542C0DDB-0D71-4E54-9245-6F5E184F694E}"/>
    <hyperlink ref="D21" r:id="rId23" xr:uid="{CE19EC91-7126-4071-B582-469D22A2F48C}"/>
    <hyperlink ref="D23" r:id="rId24" xr:uid="{54D5B1E2-8012-40E0-B1EB-1468516D1453}"/>
    <hyperlink ref="D37" r:id="rId25" xr:uid="{2116FD7B-BE5C-48AD-97E5-93C4389FA2B3}"/>
    <hyperlink ref="D28" r:id="rId26" xr:uid="{1459A35D-E358-421F-B358-D5381879E035}"/>
    <hyperlink ref="D29" r:id="rId27" xr:uid="{B6C8E76C-6146-4467-9328-AFC8E127E75F}"/>
    <hyperlink ref="D25" r:id="rId28" xr:uid="{8CAB73F4-CAB3-4A46-88F9-B0800FB7B024}"/>
    <hyperlink ref="D26" r:id="rId29" xr:uid="{2E92A226-6632-4030-81F2-4A544A259ED3}"/>
    <hyperlink ref="D42" r:id="rId30" xr:uid="{D94B8239-F05D-4543-B27B-72024EBC782F}"/>
    <hyperlink ref="D7" r:id="rId31" xr:uid="{06988331-552B-45E2-A4B9-B290C42FE8C6}"/>
    <hyperlink ref="D8" r:id="rId32" xr:uid="{935E699D-A9EB-455A-AEC8-CA349B3DCE82}"/>
    <hyperlink ref="D10" r:id="rId33" xr:uid="{58FE98C2-3FC6-4E56-B8CE-F90902024B61}"/>
    <hyperlink ref="D12" r:id="rId34" xr:uid="{291B3E36-1CF3-48AD-8B25-53506E878C43}"/>
    <hyperlink ref="D9" r:id="rId35" xr:uid="{8CB86C7B-23BA-4EBD-89E1-B4D38D0F81B6}"/>
    <hyperlink ref="D39" r:id="rId36" xr:uid="{17F98935-7D42-4549-BC87-846469C850BE}"/>
    <hyperlink ref="D45" r:id="rId37" display="mailto:matteo.fassan@unipd.it" xr:uid="{D3446AE7-BB8D-4F70-8C5C-0F88304516A8}"/>
    <hyperlink ref="D47" r:id="rId38" xr:uid="{18FAD7F5-6EEE-4EFF-9055-0C8A45F8C131}"/>
    <hyperlink ref="D48" r:id="rId39" xr:uid="{EA95AF4C-1C18-40C3-B0B4-ADD0ECC56573}"/>
  </hyperlinks>
  <pageMargins left="0.7" right="0.7" top="0.75" bottom="0.75" header="0.3" footer="0.3"/>
  <pageSetup paperSize="9" scale="45" orientation="portrait" verticalDpi="0" r:id="rId40"/>
  <headerFooter>
    <oddHeader>&amp;L&amp;G</oddHeader>
  </headerFooter>
  <legacyDrawingHF r:id="rId4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420" t="s">
        <v>251</v>
      </c>
      <c r="B1" s="421"/>
      <c r="C1" s="421"/>
      <c r="D1" s="421"/>
      <c r="E1" s="421"/>
      <c r="F1" s="421"/>
      <c r="G1" s="421"/>
      <c r="H1" s="421"/>
      <c r="I1" s="421"/>
      <c r="J1" s="421"/>
      <c r="K1" s="421"/>
      <c r="L1" s="421"/>
      <c r="M1" s="422"/>
    </row>
    <row r="2" spans="1:13" s="4" customFormat="1" ht="20.25" customHeight="1" x14ac:dyDescent="0.25">
      <c r="A2" s="131" t="s">
        <v>252</v>
      </c>
      <c r="B2" s="425">
        <v>45642</v>
      </c>
      <c r="C2" s="426"/>
      <c r="D2" s="433"/>
      <c r="E2" s="434"/>
      <c r="F2" s="434"/>
      <c r="G2" s="434"/>
      <c r="H2" s="434"/>
      <c r="I2" s="434"/>
      <c r="J2" s="434"/>
      <c r="K2" s="434"/>
      <c r="L2" s="434"/>
      <c r="M2" s="435"/>
    </row>
    <row r="3" spans="1:13" s="4" customFormat="1" ht="20.25" customHeight="1" x14ac:dyDescent="0.25">
      <c r="A3" s="5" t="s">
        <v>253</v>
      </c>
      <c r="B3" s="427" t="s">
        <v>254</v>
      </c>
      <c r="C3" s="428"/>
      <c r="D3" s="436"/>
      <c r="E3" s="437"/>
      <c r="F3" s="437"/>
      <c r="G3" s="437"/>
      <c r="H3" s="437"/>
      <c r="I3" s="437"/>
      <c r="J3" s="437"/>
      <c r="K3" s="437"/>
      <c r="L3" s="437"/>
      <c r="M3" s="438"/>
    </row>
    <row r="4" spans="1:13" s="4" customFormat="1" ht="20.25" customHeight="1" x14ac:dyDescent="0.25">
      <c r="A4" s="5" t="s">
        <v>255</v>
      </c>
      <c r="B4" s="429" t="s">
        <v>256</v>
      </c>
      <c r="C4" s="430"/>
      <c r="D4" s="436"/>
      <c r="E4" s="437"/>
      <c r="F4" s="437"/>
      <c r="G4" s="437"/>
      <c r="H4" s="437"/>
      <c r="I4" s="437"/>
      <c r="J4" s="437"/>
      <c r="K4" s="437"/>
      <c r="L4" s="437"/>
      <c r="M4" s="438"/>
    </row>
    <row r="5" spans="1:13" s="4" customFormat="1" ht="20.25" customHeight="1" thickBot="1" x14ac:dyDescent="0.3">
      <c r="A5" s="6" t="s">
        <v>257</v>
      </c>
      <c r="B5" s="431" t="s">
        <v>258</v>
      </c>
      <c r="C5" s="432"/>
      <c r="D5" s="439"/>
      <c r="E5" s="440"/>
      <c r="F5" s="440"/>
      <c r="G5" s="440"/>
      <c r="H5" s="440"/>
      <c r="I5" s="440"/>
      <c r="J5" s="440"/>
      <c r="K5" s="440"/>
      <c r="L5" s="440"/>
      <c r="M5" s="441"/>
    </row>
    <row r="6" spans="1:13" ht="15.75" customHeight="1" x14ac:dyDescent="0.25">
      <c r="A6" s="442" t="s">
        <v>259</v>
      </c>
      <c r="B6" s="423"/>
      <c r="C6" s="423" t="s">
        <v>260</v>
      </c>
      <c r="D6" s="423"/>
      <c r="E6" s="423"/>
      <c r="F6" s="423"/>
      <c r="G6" s="423"/>
      <c r="H6" s="423"/>
      <c r="I6" s="423"/>
      <c r="J6" s="423"/>
      <c r="K6" s="423"/>
      <c r="L6" s="423"/>
      <c r="M6" s="424"/>
    </row>
    <row r="7" spans="1:13" ht="31.5" customHeight="1" x14ac:dyDescent="0.25">
      <c r="A7" s="7" t="s">
        <v>261</v>
      </c>
      <c r="B7" s="280" t="s">
        <v>104</v>
      </c>
      <c r="C7" s="281" t="s">
        <v>262</v>
      </c>
      <c r="D7" s="446"/>
      <c r="E7" s="447"/>
      <c r="F7" s="447"/>
      <c r="G7" s="447"/>
      <c r="H7" s="447"/>
      <c r="I7" s="447"/>
      <c r="J7" s="447"/>
      <c r="K7" s="447"/>
      <c r="L7" s="447"/>
      <c r="M7" s="448"/>
    </row>
    <row r="8" spans="1:13" ht="31.5" customHeight="1" x14ac:dyDescent="0.25">
      <c r="A8" s="7" t="s">
        <v>263</v>
      </c>
      <c r="B8" s="280" t="s">
        <v>26</v>
      </c>
      <c r="C8" s="281" t="s">
        <v>262</v>
      </c>
      <c r="D8" s="449" t="s">
        <v>264</v>
      </c>
      <c r="E8" s="450"/>
      <c r="F8" s="450"/>
      <c r="G8" s="450"/>
      <c r="H8" s="450"/>
      <c r="I8" s="450"/>
      <c r="J8" s="450"/>
      <c r="K8" s="450"/>
      <c r="L8" s="450"/>
      <c r="M8" s="451"/>
    </row>
    <row r="9" spans="1:13" ht="31.5" customHeight="1" x14ac:dyDescent="0.25">
      <c r="A9" s="7" t="s">
        <v>265</v>
      </c>
      <c r="B9" s="280" t="s">
        <v>26</v>
      </c>
      <c r="C9" s="443" t="s">
        <v>266</v>
      </c>
      <c r="D9" s="444"/>
      <c r="E9" s="444"/>
      <c r="F9" s="444"/>
      <c r="G9" s="444"/>
      <c r="H9" s="444"/>
      <c r="I9" s="444"/>
      <c r="J9" s="444"/>
      <c r="K9" s="444"/>
      <c r="L9" s="444"/>
      <c r="M9" s="445"/>
    </row>
    <row r="10" spans="1:13" ht="31.5" customHeight="1" x14ac:dyDescent="0.25">
      <c r="A10" s="7" t="s">
        <v>267</v>
      </c>
      <c r="B10" s="280" t="s">
        <v>26</v>
      </c>
      <c r="C10" s="411" t="s">
        <v>268</v>
      </c>
      <c r="D10" s="412"/>
      <c r="E10" s="412"/>
      <c r="F10" s="412"/>
      <c r="G10" s="412"/>
      <c r="H10" s="412"/>
      <c r="I10" s="412"/>
      <c r="J10" s="412"/>
      <c r="K10" s="412"/>
      <c r="L10" s="412"/>
      <c r="M10" s="413"/>
    </row>
    <row r="11" spans="1:13" ht="31.5" customHeight="1" x14ac:dyDescent="0.25">
      <c r="A11" s="7" t="s">
        <v>269</v>
      </c>
      <c r="B11" s="280" t="s">
        <v>26</v>
      </c>
      <c r="C11" s="283" t="s">
        <v>270</v>
      </c>
      <c r="D11" s="414" t="s">
        <v>271</v>
      </c>
      <c r="E11" s="415"/>
      <c r="F11" s="415"/>
      <c r="G11" s="415"/>
      <c r="H11" s="415"/>
      <c r="I11" s="415"/>
      <c r="J11" s="415"/>
      <c r="K11" s="415"/>
      <c r="L11" s="415"/>
      <c r="M11" s="416"/>
    </row>
    <row r="12" spans="1:13" ht="31.5" customHeight="1" x14ac:dyDescent="0.25">
      <c r="A12" s="7" t="s">
        <v>272</v>
      </c>
      <c r="B12" s="280" t="s">
        <v>104</v>
      </c>
      <c r="C12" s="284" t="s">
        <v>273</v>
      </c>
      <c r="D12" s="461" t="s">
        <v>274</v>
      </c>
      <c r="E12" s="462"/>
      <c r="F12" s="282"/>
      <c r="G12" s="455"/>
      <c r="H12" s="456"/>
      <c r="I12" s="456"/>
      <c r="J12" s="456"/>
      <c r="K12" s="456"/>
      <c r="L12" s="456"/>
      <c r="M12" s="457"/>
    </row>
    <row r="13" spans="1:13" ht="31.5" customHeight="1" x14ac:dyDescent="0.25">
      <c r="A13" s="7" t="s">
        <v>275</v>
      </c>
      <c r="B13" s="280" t="s">
        <v>26</v>
      </c>
      <c r="C13" s="284" t="s">
        <v>273</v>
      </c>
      <c r="D13" s="461" t="s">
        <v>276</v>
      </c>
      <c r="E13" s="462"/>
      <c r="F13" s="282" t="s">
        <v>277</v>
      </c>
      <c r="G13" s="458"/>
      <c r="H13" s="459"/>
      <c r="I13" s="459"/>
      <c r="J13" s="459"/>
      <c r="K13" s="459"/>
      <c r="L13" s="459"/>
      <c r="M13" s="460"/>
    </row>
    <row r="14" spans="1:13" ht="31.5" customHeight="1" x14ac:dyDescent="0.25">
      <c r="A14" s="7" t="s">
        <v>278</v>
      </c>
      <c r="B14" s="280" t="s">
        <v>104</v>
      </c>
      <c r="C14" s="284" t="s">
        <v>273</v>
      </c>
      <c r="D14" s="463" t="s">
        <v>279</v>
      </c>
      <c r="E14" s="464"/>
      <c r="F14" s="464"/>
      <c r="G14" s="464"/>
      <c r="H14" s="464"/>
      <c r="I14" s="464"/>
      <c r="J14" s="464"/>
      <c r="K14" s="464"/>
      <c r="L14" s="464"/>
      <c r="M14" s="465"/>
    </row>
    <row r="15" spans="1:13" ht="31.5" customHeight="1" x14ac:dyDescent="0.25">
      <c r="A15" s="7" t="s">
        <v>280</v>
      </c>
      <c r="B15" s="280" t="s">
        <v>104</v>
      </c>
      <c r="C15" s="284" t="s">
        <v>273</v>
      </c>
      <c r="D15" s="463" t="s">
        <v>281</v>
      </c>
      <c r="E15" s="464"/>
      <c r="F15" s="464"/>
      <c r="G15" s="464"/>
      <c r="H15" s="464"/>
      <c r="I15" s="464"/>
      <c r="J15" s="464"/>
      <c r="K15" s="464"/>
      <c r="L15" s="464"/>
      <c r="M15" s="465"/>
    </row>
    <row r="16" spans="1:13" ht="31.5" customHeight="1" x14ac:dyDescent="0.25">
      <c r="A16" s="7" t="s">
        <v>282</v>
      </c>
      <c r="B16" s="280" t="s">
        <v>104</v>
      </c>
      <c r="C16" s="284" t="s">
        <v>273</v>
      </c>
      <c r="D16" s="281" t="s">
        <v>283</v>
      </c>
      <c r="E16" s="281"/>
      <c r="F16" s="446"/>
      <c r="G16" s="447"/>
      <c r="H16" s="447"/>
      <c r="I16" s="447"/>
      <c r="J16" s="447"/>
      <c r="K16" s="447"/>
      <c r="L16" s="447"/>
      <c r="M16" s="448"/>
    </row>
    <row r="17" spans="1:13" ht="78.75" customHeight="1" x14ac:dyDescent="0.25">
      <c r="A17" s="7" t="s">
        <v>284</v>
      </c>
      <c r="B17" s="285" t="s">
        <v>26</v>
      </c>
      <c r="C17" s="283" t="s">
        <v>270</v>
      </c>
      <c r="D17" s="281" t="s">
        <v>283</v>
      </c>
      <c r="E17" s="281"/>
      <c r="F17" s="452" t="s">
        <v>285</v>
      </c>
      <c r="G17" s="453"/>
      <c r="H17" s="453"/>
      <c r="I17" s="453"/>
      <c r="J17" s="453"/>
      <c r="K17" s="453"/>
      <c r="L17" s="453"/>
      <c r="M17" s="454"/>
    </row>
    <row r="18" spans="1:13" ht="48.75" customHeight="1" thickBot="1" x14ac:dyDescent="0.3">
      <c r="A18" s="8" t="s">
        <v>286</v>
      </c>
      <c r="B18" s="286" t="s">
        <v>26</v>
      </c>
      <c r="C18" s="417" t="s">
        <v>287</v>
      </c>
      <c r="D18" s="418"/>
      <c r="E18" s="418"/>
      <c r="F18" s="418"/>
      <c r="G18" s="418"/>
      <c r="H18" s="418"/>
      <c r="I18" s="418"/>
      <c r="J18" s="418"/>
      <c r="K18" s="418"/>
      <c r="L18" s="418"/>
      <c r="M18" s="41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D7">
    <cfRule type="expression" dxfId="19" priority="3">
      <formula>$B$7&lt;&gt;"Oui"</formula>
    </cfRule>
  </conditionalFormatting>
  <conditionalFormatting sqref="C8:D8 F12:F13 C9:C10 C16:F17 C11:D15">
    <cfRule type="expression" dxfId="18" priority="2">
      <formula>$B8&lt;&gt;"Oui"</formula>
    </cfRule>
  </conditionalFormatting>
  <conditionalFormatting sqref="C18">
    <cfRule type="expression" dxfId="17"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53"/>
  <sheetViews>
    <sheetView zoomScale="90" zoomScaleNormal="90" workbookViewId="0">
      <selection activeCell="A16" sqref="A16:L16"/>
    </sheetView>
  </sheetViews>
  <sheetFormatPr baseColWidth="10" defaultColWidth="11.42578125" defaultRowHeight="15" x14ac:dyDescent="0.25"/>
  <cols>
    <col min="1" max="1" width="51.7109375" style="4" customWidth="1"/>
    <col min="2" max="2" width="18.5703125" style="4" customWidth="1"/>
    <col min="3" max="3" width="20.85546875" style="4" customWidth="1"/>
    <col min="4" max="4" width="17.28515625" style="4" customWidth="1"/>
    <col min="5" max="6" width="17.42578125" style="4" customWidth="1"/>
    <col min="7" max="8" width="16.42578125" style="4" customWidth="1"/>
    <col min="9" max="11" width="15.85546875" style="4" customWidth="1"/>
    <col min="12" max="12" width="22" style="4" customWidth="1"/>
    <col min="13" max="13" width="19.140625" style="4" customWidth="1"/>
    <col min="14" max="14" width="11.42578125" style="4" hidden="1" customWidth="1"/>
    <col min="15" max="16384" width="11.42578125" style="4"/>
  </cols>
  <sheetData>
    <row r="1" spans="1:14" ht="15.6" customHeight="1" x14ac:dyDescent="0.25">
      <c r="A1" s="478" t="s">
        <v>288</v>
      </c>
      <c r="B1" s="479"/>
      <c r="C1" s="479"/>
      <c r="D1" s="479"/>
      <c r="E1" s="479"/>
      <c r="F1" s="479"/>
      <c r="G1" s="479"/>
      <c r="H1" s="479"/>
      <c r="I1" s="479"/>
      <c r="J1" s="479"/>
      <c r="K1" s="479"/>
      <c r="L1" s="479"/>
      <c r="M1" s="184"/>
    </row>
    <row r="2" spans="1:14" x14ac:dyDescent="0.25">
      <c r="A2" s="471" t="s">
        <v>289</v>
      </c>
      <c r="B2" s="472"/>
      <c r="C2" s="472"/>
      <c r="D2" s="472"/>
      <c r="E2" s="472"/>
      <c r="F2" s="472"/>
      <c r="G2" s="472"/>
      <c r="H2" s="472"/>
      <c r="I2" s="472"/>
      <c r="J2" s="472"/>
      <c r="K2" s="472"/>
      <c r="L2" s="473"/>
    </row>
    <row r="3" spans="1:14" x14ac:dyDescent="0.25">
      <c r="A3" s="196" t="s">
        <v>290</v>
      </c>
      <c r="B3" s="466" t="s">
        <v>291</v>
      </c>
      <c r="C3" s="467"/>
      <c r="D3" s="480" t="s">
        <v>292</v>
      </c>
      <c r="E3" s="481"/>
      <c r="F3" s="481"/>
      <c r="G3" s="481"/>
      <c r="H3" s="481"/>
      <c r="I3" s="481"/>
      <c r="J3" s="481"/>
      <c r="K3" s="481"/>
      <c r="L3" s="482"/>
    </row>
    <row r="4" spans="1:14" ht="60" x14ac:dyDescent="0.25">
      <c r="A4" s="197" t="s">
        <v>293</v>
      </c>
      <c r="B4" s="192" t="s">
        <v>294</v>
      </c>
      <c r="C4" s="192" t="s">
        <v>295</v>
      </c>
      <c r="D4" s="192" t="s">
        <v>296</v>
      </c>
      <c r="E4" s="192" t="s">
        <v>297</v>
      </c>
      <c r="F4" s="192" t="s">
        <v>298</v>
      </c>
      <c r="G4" s="192" t="s">
        <v>299</v>
      </c>
      <c r="H4" s="192" t="s">
        <v>298</v>
      </c>
      <c r="I4" s="192" t="s">
        <v>300</v>
      </c>
      <c r="J4" s="192" t="s">
        <v>298</v>
      </c>
      <c r="K4" s="193" t="s">
        <v>301</v>
      </c>
      <c r="L4" s="198" t="s">
        <v>302</v>
      </c>
      <c r="M4" s="18"/>
      <c r="N4" s="185" t="s">
        <v>303</v>
      </c>
    </row>
    <row r="5" spans="1:14" x14ac:dyDescent="0.25">
      <c r="A5" s="295" t="s">
        <v>304</v>
      </c>
      <c r="B5" s="287">
        <v>6</v>
      </c>
      <c r="C5" s="267" t="s">
        <v>305</v>
      </c>
      <c r="D5" s="299">
        <v>2</v>
      </c>
      <c r="E5" s="299">
        <v>7</v>
      </c>
      <c r="F5" s="288" t="s">
        <v>306</v>
      </c>
      <c r="G5" s="288">
        <v>20</v>
      </c>
      <c r="H5" s="195" t="s">
        <v>306</v>
      </c>
      <c r="I5" s="195">
        <v>0</v>
      </c>
      <c r="J5" s="195" t="s">
        <v>306</v>
      </c>
      <c r="K5" s="194">
        <f>E5*1.5+G5+I5*2/3</f>
        <v>30.5</v>
      </c>
      <c r="L5" s="199">
        <f>IF(OR(F5="non",F5=""),E5*1.5,0)+IF(OR(H5="non",H5=""),G5*1,0)+IF(OR(J5="",J5="non"),I5*2/3,0)</f>
        <v>30.5</v>
      </c>
      <c r="N5" s="186" t="str">
        <f>IF(ISNA(MATCH("Délocalisée",$F$5:$F$13,0)),"","Délocalisée")</f>
        <v/>
      </c>
    </row>
    <row r="6" spans="1:14" x14ac:dyDescent="0.25">
      <c r="A6" s="296" t="s">
        <v>307</v>
      </c>
      <c r="B6" s="289">
        <v>3</v>
      </c>
      <c r="C6" s="267" t="s">
        <v>305</v>
      </c>
      <c r="D6" s="289">
        <v>1</v>
      </c>
      <c r="E6" s="300">
        <v>7</v>
      </c>
      <c r="F6" s="290" t="s">
        <v>306</v>
      </c>
      <c r="G6" s="290">
        <v>20</v>
      </c>
      <c r="H6" s="183" t="s">
        <v>306</v>
      </c>
      <c r="I6" s="183">
        <v>0</v>
      </c>
      <c r="J6" s="183" t="s">
        <v>306</v>
      </c>
      <c r="K6" s="187">
        <f t="shared" ref="K6:K13" si="0">E6*1.5+G6+I6*2/3</f>
        <v>30.5</v>
      </c>
      <c r="L6" s="200">
        <f t="shared" ref="L6:L13" si="1">IF(OR(F6="non",F6=""),E6*1.5,0)+IF(OR(H6="non",H6=""),G6*1,0)+IF(OR(J6="",J6="non"),I6*2/3,0)</f>
        <v>30.5</v>
      </c>
      <c r="N6" s="186" t="str">
        <f>IF(ISNA(MATCH("Délocalisée",$F$19:$F$26,0)),"","Délocalisée")</f>
        <v/>
      </c>
    </row>
    <row r="7" spans="1:14" x14ac:dyDescent="0.25">
      <c r="A7" s="296" t="s">
        <v>308</v>
      </c>
      <c r="B7" s="289">
        <v>3</v>
      </c>
      <c r="C7" s="267" t="s">
        <v>305</v>
      </c>
      <c r="D7" s="289">
        <v>1</v>
      </c>
      <c r="E7" s="300">
        <v>7</v>
      </c>
      <c r="F7" s="290" t="s">
        <v>306</v>
      </c>
      <c r="G7" s="290">
        <v>20</v>
      </c>
      <c r="H7" s="183" t="s">
        <v>306</v>
      </c>
      <c r="I7" s="183">
        <v>0</v>
      </c>
      <c r="J7" s="183" t="s">
        <v>306</v>
      </c>
      <c r="K7" s="187">
        <f t="shared" si="0"/>
        <v>30.5</v>
      </c>
      <c r="L7" s="200">
        <f t="shared" si="1"/>
        <v>30.5</v>
      </c>
      <c r="N7" s="186" t="str">
        <f>IF(ISNA(MATCH("Délocalisée",$F$32:$F$32,0)),"","Délocalisée")</f>
        <v/>
      </c>
    </row>
    <row r="8" spans="1:14" x14ac:dyDescent="0.25">
      <c r="A8" s="201" t="s">
        <v>309</v>
      </c>
      <c r="B8" s="289">
        <v>6</v>
      </c>
      <c r="C8" s="267" t="s">
        <v>305</v>
      </c>
      <c r="D8" s="300">
        <v>2</v>
      </c>
      <c r="E8" s="300">
        <v>24</v>
      </c>
      <c r="F8" s="290" t="s">
        <v>306</v>
      </c>
      <c r="G8" s="290">
        <v>20</v>
      </c>
      <c r="H8" s="183" t="s">
        <v>306</v>
      </c>
      <c r="I8" s="183">
        <v>0</v>
      </c>
      <c r="J8" s="183" t="s">
        <v>306</v>
      </c>
      <c r="K8" s="187">
        <f t="shared" si="0"/>
        <v>56</v>
      </c>
      <c r="L8" s="200">
        <f t="shared" si="1"/>
        <v>56</v>
      </c>
      <c r="N8" s="186" t="str">
        <f>IF(ISNA(MATCH("Délocalisée",$F$38:$F$38,0)),"","Délocalisée")</f>
        <v/>
      </c>
    </row>
    <row r="9" spans="1:14" x14ac:dyDescent="0.25">
      <c r="A9" s="201" t="s">
        <v>310</v>
      </c>
      <c r="B9" s="289">
        <v>3</v>
      </c>
      <c r="C9" s="267" t="s">
        <v>305</v>
      </c>
      <c r="D9" s="289">
        <v>1</v>
      </c>
      <c r="E9" s="300">
        <v>17</v>
      </c>
      <c r="F9" s="290" t="s">
        <v>306</v>
      </c>
      <c r="G9" s="290">
        <v>20</v>
      </c>
      <c r="H9" s="183" t="s">
        <v>306</v>
      </c>
      <c r="I9" s="183">
        <v>0</v>
      </c>
      <c r="J9" s="183" t="s">
        <v>306</v>
      </c>
      <c r="K9" s="187">
        <f t="shared" si="0"/>
        <v>45.5</v>
      </c>
      <c r="L9" s="200">
        <f t="shared" si="1"/>
        <v>45.5</v>
      </c>
      <c r="N9" s="186" t="str">
        <f>IF(ISNA(MATCH("Délocalisée",$F$44:$F$44,0)),"","Délocalisée")</f>
        <v/>
      </c>
    </row>
    <row r="10" spans="1:14" x14ac:dyDescent="0.25">
      <c r="A10" s="201" t="s">
        <v>311</v>
      </c>
      <c r="B10" s="289">
        <v>6</v>
      </c>
      <c r="C10" s="267" t="s">
        <v>305</v>
      </c>
      <c r="D10" s="300">
        <v>2</v>
      </c>
      <c r="E10" s="289">
        <v>35</v>
      </c>
      <c r="F10" s="290" t="s">
        <v>306</v>
      </c>
      <c r="G10" s="290">
        <v>20</v>
      </c>
      <c r="H10" s="183" t="s">
        <v>306</v>
      </c>
      <c r="I10" s="183">
        <v>0</v>
      </c>
      <c r="J10" s="183" t="s">
        <v>306</v>
      </c>
      <c r="K10" s="187">
        <f t="shared" si="0"/>
        <v>72.5</v>
      </c>
      <c r="L10" s="200">
        <f t="shared" si="1"/>
        <v>72.5</v>
      </c>
      <c r="N10" s="186" t="str">
        <f>IF(ISNA(MATCH("Délocalisée",$F$50:$F$50,0)),"","Délocalisée")</f>
        <v/>
      </c>
    </row>
    <row r="11" spans="1:14" x14ac:dyDescent="0.25">
      <c r="A11" s="201" t="s">
        <v>312</v>
      </c>
      <c r="B11" s="289">
        <v>33</v>
      </c>
      <c r="C11" s="267" t="s">
        <v>305</v>
      </c>
      <c r="D11" s="300">
        <v>4</v>
      </c>
      <c r="E11" s="289">
        <v>0</v>
      </c>
      <c r="F11" s="290" t="s">
        <v>306</v>
      </c>
      <c r="G11" s="290">
        <v>20</v>
      </c>
      <c r="H11" s="183" t="s">
        <v>306</v>
      </c>
      <c r="I11" s="183">
        <v>0</v>
      </c>
      <c r="J11" s="183" t="s">
        <v>306</v>
      </c>
      <c r="K11" s="187">
        <f t="shared" si="0"/>
        <v>20</v>
      </c>
      <c r="L11" s="200">
        <f t="shared" si="1"/>
        <v>20</v>
      </c>
      <c r="N11" s="188" t="str">
        <f>IF(ISNA(MATCH("Délocalisée",$H$5:$H$13,0)),"","Délocalisée")</f>
        <v/>
      </c>
    </row>
    <row r="12" spans="1:14" x14ac:dyDescent="0.25">
      <c r="A12" s="201" t="s">
        <v>313</v>
      </c>
      <c r="B12" s="291" t="s">
        <v>314</v>
      </c>
      <c r="C12" s="267" t="s">
        <v>305</v>
      </c>
      <c r="D12" s="289" t="s">
        <v>314</v>
      </c>
      <c r="E12" s="300">
        <v>40</v>
      </c>
      <c r="F12" s="290" t="s">
        <v>306</v>
      </c>
      <c r="G12" s="290">
        <v>20</v>
      </c>
      <c r="H12" s="183" t="s">
        <v>306</v>
      </c>
      <c r="I12" s="183">
        <v>0</v>
      </c>
      <c r="J12" s="183" t="s">
        <v>306</v>
      </c>
      <c r="K12" s="187">
        <f t="shared" si="0"/>
        <v>80</v>
      </c>
      <c r="L12" s="200">
        <f t="shared" si="1"/>
        <v>80</v>
      </c>
      <c r="N12" s="188" t="str">
        <f>IF(ISNA(MATCH("Délocalisée",$H$19:$H$26,0)),"","Délocalisée")</f>
        <v/>
      </c>
    </row>
    <row r="13" spans="1:14" x14ac:dyDescent="0.25">
      <c r="A13" s="202" t="s">
        <v>315</v>
      </c>
      <c r="B13" s="292" t="s">
        <v>314</v>
      </c>
      <c r="C13" s="268" t="s">
        <v>305</v>
      </c>
      <c r="D13" s="303" t="s">
        <v>314</v>
      </c>
      <c r="E13" s="293">
        <v>42</v>
      </c>
      <c r="F13" s="293" t="s">
        <v>306</v>
      </c>
      <c r="G13" s="290">
        <v>20</v>
      </c>
      <c r="H13" s="206" t="s">
        <v>306</v>
      </c>
      <c r="I13" s="206">
        <v>0</v>
      </c>
      <c r="J13" s="206" t="s">
        <v>306</v>
      </c>
      <c r="K13" s="191">
        <f t="shared" si="0"/>
        <v>83</v>
      </c>
      <c r="L13" s="207">
        <f t="shared" si="1"/>
        <v>83</v>
      </c>
      <c r="N13" s="188" t="str">
        <f>IF(ISNA(MATCH("Délocalisée",$H$32:$H$32,0)),"","Délocalisée")</f>
        <v/>
      </c>
    </row>
    <row r="14" spans="1:14" x14ac:dyDescent="0.25">
      <c r="B14" s="209">
        <f>SUM(B5:B13)</f>
        <v>60</v>
      </c>
      <c r="D14" s="203" t="s">
        <v>76</v>
      </c>
      <c r="E14" s="208">
        <f>SUM(E5:E13)</f>
        <v>179</v>
      </c>
      <c r="F14" s="208"/>
      <c r="G14" s="208">
        <f>SUM(G5:G13)</f>
        <v>180</v>
      </c>
      <c r="H14" s="208"/>
      <c r="I14" s="208">
        <f>SUM(I5:I13)</f>
        <v>0</v>
      </c>
      <c r="J14" s="208"/>
      <c r="K14" s="204">
        <f>SUM(K5:K13)</f>
        <v>448.5</v>
      </c>
      <c r="L14" s="205">
        <f>SUM(L5:L13)</f>
        <v>448.5</v>
      </c>
    </row>
    <row r="16" spans="1:14" x14ac:dyDescent="0.25">
      <c r="A16" s="471" t="s">
        <v>316</v>
      </c>
      <c r="B16" s="472"/>
      <c r="C16" s="472"/>
      <c r="D16" s="472"/>
      <c r="E16" s="472"/>
      <c r="F16" s="472"/>
      <c r="G16" s="472"/>
      <c r="H16" s="472"/>
      <c r="I16" s="472"/>
      <c r="J16" s="472"/>
      <c r="K16" s="472"/>
      <c r="L16" s="473"/>
    </row>
    <row r="17" spans="1:12" x14ac:dyDescent="0.25">
      <c r="A17" s="196" t="s">
        <v>290</v>
      </c>
      <c r="B17" s="466" t="s">
        <v>291</v>
      </c>
      <c r="C17" s="467"/>
      <c r="D17" s="480" t="s">
        <v>292</v>
      </c>
      <c r="E17" s="481"/>
      <c r="F17" s="481"/>
      <c r="G17" s="481"/>
      <c r="H17" s="481"/>
      <c r="I17" s="481"/>
      <c r="J17" s="481"/>
      <c r="K17" s="481"/>
      <c r="L17" s="482"/>
    </row>
    <row r="18" spans="1:12" ht="60" x14ac:dyDescent="0.25">
      <c r="A18" s="197" t="s">
        <v>293</v>
      </c>
      <c r="B18" s="192" t="s">
        <v>294</v>
      </c>
      <c r="C18" s="192" t="s">
        <v>295</v>
      </c>
      <c r="D18" s="192" t="s">
        <v>296</v>
      </c>
      <c r="E18" s="192" t="s">
        <v>297</v>
      </c>
      <c r="F18" s="192" t="s">
        <v>298</v>
      </c>
      <c r="G18" s="192" t="s">
        <v>299</v>
      </c>
      <c r="H18" s="192" t="s">
        <v>298</v>
      </c>
      <c r="I18" s="192" t="s">
        <v>300</v>
      </c>
      <c r="J18" s="192" t="s">
        <v>298</v>
      </c>
      <c r="K18" s="193" t="s">
        <v>301</v>
      </c>
      <c r="L18" s="198" t="s">
        <v>302</v>
      </c>
    </row>
    <row r="19" spans="1:12" x14ac:dyDescent="0.25">
      <c r="A19" s="211" t="s">
        <v>317</v>
      </c>
      <c r="B19" s="287">
        <v>3</v>
      </c>
      <c r="C19" s="267" t="s">
        <v>305</v>
      </c>
      <c r="D19" s="287">
        <v>1</v>
      </c>
      <c r="E19" s="288">
        <v>14</v>
      </c>
      <c r="F19" s="288" t="s">
        <v>306</v>
      </c>
      <c r="G19" s="302">
        <v>20</v>
      </c>
      <c r="H19" s="195" t="s">
        <v>306</v>
      </c>
      <c r="I19" s="195">
        <v>0</v>
      </c>
      <c r="J19" s="195" t="s">
        <v>306</v>
      </c>
      <c r="K19" s="210">
        <f t="shared" ref="K19:K26" si="2">E19*1.5+G19+I19*2/3</f>
        <v>41</v>
      </c>
      <c r="L19" s="199">
        <f>IF(OR(F19="non",F19=""),E19*1.5,0)+IF(OR(H19="non",H19=""),G19*1,0)+IF(OR(J19="",J19="non"),I19*2/3,0)</f>
        <v>41</v>
      </c>
    </row>
    <row r="20" spans="1:12" x14ac:dyDescent="0.25">
      <c r="A20" s="269" t="s">
        <v>318</v>
      </c>
      <c r="B20" s="289">
        <v>3</v>
      </c>
      <c r="C20" s="267" t="s">
        <v>305</v>
      </c>
      <c r="D20" s="289">
        <v>1</v>
      </c>
      <c r="E20" s="290">
        <v>0</v>
      </c>
      <c r="F20" s="290" t="s">
        <v>306</v>
      </c>
      <c r="G20" s="301">
        <v>50</v>
      </c>
      <c r="H20" s="183" t="s">
        <v>306</v>
      </c>
      <c r="I20" s="183">
        <v>0</v>
      </c>
      <c r="J20" s="183" t="s">
        <v>306</v>
      </c>
      <c r="K20" s="187">
        <f t="shared" si="2"/>
        <v>50</v>
      </c>
      <c r="L20" s="200">
        <f t="shared" ref="L20:L26" si="3">IF(OR(F20="non",F20=""),E20*1.5,0)+IF(OR(H20="non",H20=""),G20*1,0)+IF(OR(J20="",J20="non"),I20*2/3,0)</f>
        <v>50</v>
      </c>
    </row>
    <row r="21" spans="1:12" x14ac:dyDescent="0.25">
      <c r="A21" s="212" t="s">
        <v>319</v>
      </c>
      <c r="B21" s="289">
        <v>3</v>
      </c>
      <c r="C21" s="267" t="s">
        <v>305</v>
      </c>
      <c r="D21" s="289">
        <v>1</v>
      </c>
      <c r="E21" s="290">
        <v>14</v>
      </c>
      <c r="F21" s="290" t="s">
        <v>306</v>
      </c>
      <c r="G21" s="290">
        <v>10</v>
      </c>
      <c r="H21" s="183" t="s">
        <v>306</v>
      </c>
      <c r="I21" s="183">
        <v>0</v>
      </c>
      <c r="J21" s="183" t="s">
        <v>306</v>
      </c>
      <c r="K21" s="187">
        <f t="shared" si="2"/>
        <v>31</v>
      </c>
      <c r="L21" s="200">
        <f t="shared" si="3"/>
        <v>31</v>
      </c>
    </row>
    <row r="22" spans="1:12" x14ac:dyDescent="0.25">
      <c r="A22" s="212" t="s">
        <v>320</v>
      </c>
      <c r="B22" s="289">
        <v>6</v>
      </c>
      <c r="C22" s="267" t="s">
        <v>305</v>
      </c>
      <c r="D22" s="300">
        <v>2</v>
      </c>
      <c r="E22" s="290">
        <v>0</v>
      </c>
      <c r="F22" s="290" t="s">
        <v>306</v>
      </c>
      <c r="G22" s="290">
        <v>45</v>
      </c>
      <c r="H22" s="183" t="s">
        <v>306</v>
      </c>
      <c r="I22" s="183">
        <v>0</v>
      </c>
      <c r="J22" s="183" t="s">
        <v>306</v>
      </c>
      <c r="K22" s="187">
        <f t="shared" si="2"/>
        <v>45</v>
      </c>
      <c r="L22" s="200">
        <f t="shared" si="3"/>
        <v>45</v>
      </c>
    </row>
    <row r="23" spans="1:12" x14ac:dyDescent="0.25">
      <c r="A23" s="212" t="s">
        <v>321</v>
      </c>
      <c r="B23" s="289">
        <v>3</v>
      </c>
      <c r="C23" s="267" t="s">
        <v>305</v>
      </c>
      <c r="D23" s="289">
        <v>1</v>
      </c>
      <c r="E23" s="290">
        <v>0</v>
      </c>
      <c r="F23" s="290" t="s">
        <v>306</v>
      </c>
      <c r="G23" s="290">
        <v>38</v>
      </c>
      <c r="H23" s="183" t="s">
        <v>306</v>
      </c>
      <c r="I23" s="183">
        <v>0</v>
      </c>
      <c r="J23" s="183" t="s">
        <v>306</v>
      </c>
      <c r="K23" s="187">
        <f t="shared" si="2"/>
        <v>38</v>
      </c>
      <c r="L23" s="200">
        <f t="shared" si="3"/>
        <v>38</v>
      </c>
    </row>
    <row r="24" spans="1:12" x14ac:dyDescent="0.25">
      <c r="A24" s="212" t="s">
        <v>322</v>
      </c>
      <c r="B24" s="289">
        <v>6</v>
      </c>
      <c r="C24" s="267" t="s">
        <v>305</v>
      </c>
      <c r="D24" s="300">
        <v>2</v>
      </c>
      <c r="E24" s="289">
        <v>35</v>
      </c>
      <c r="F24" s="290" t="s">
        <v>306</v>
      </c>
      <c r="G24" s="290">
        <v>10</v>
      </c>
      <c r="H24" s="183" t="s">
        <v>306</v>
      </c>
      <c r="I24" s="183">
        <v>0</v>
      </c>
      <c r="J24" s="183" t="s">
        <v>306</v>
      </c>
      <c r="K24" s="187">
        <f t="shared" si="2"/>
        <v>62.5</v>
      </c>
      <c r="L24" s="200">
        <f t="shared" si="3"/>
        <v>62.5</v>
      </c>
    </row>
    <row r="25" spans="1:12" x14ac:dyDescent="0.25">
      <c r="A25" s="213" t="s">
        <v>323</v>
      </c>
      <c r="B25" s="289">
        <v>36</v>
      </c>
      <c r="C25" s="267" t="s">
        <v>305</v>
      </c>
      <c r="D25" s="300">
        <v>4</v>
      </c>
      <c r="E25" s="290">
        <v>0</v>
      </c>
      <c r="F25" s="290" t="s">
        <v>306</v>
      </c>
      <c r="G25" s="290">
        <v>0</v>
      </c>
      <c r="H25" s="183" t="s">
        <v>306</v>
      </c>
      <c r="I25" s="183">
        <v>0</v>
      </c>
      <c r="J25" s="183" t="s">
        <v>306</v>
      </c>
      <c r="K25" s="187">
        <f t="shared" si="2"/>
        <v>0</v>
      </c>
      <c r="L25" s="200">
        <f t="shared" si="3"/>
        <v>0</v>
      </c>
    </row>
    <row r="26" spans="1:12" x14ac:dyDescent="0.25">
      <c r="A26" s="214" t="s">
        <v>313</v>
      </c>
      <c r="B26" s="294" t="s">
        <v>314</v>
      </c>
      <c r="C26" s="268" t="s">
        <v>305</v>
      </c>
      <c r="D26" s="303" t="s">
        <v>314</v>
      </c>
      <c r="E26" s="290">
        <v>40</v>
      </c>
      <c r="F26" s="290" t="s">
        <v>306</v>
      </c>
      <c r="G26" s="290">
        <v>0</v>
      </c>
      <c r="H26" s="183" t="s">
        <v>306</v>
      </c>
      <c r="I26" s="183">
        <v>0</v>
      </c>
      <c r="J26" s="183" t="s">
        <v>306</v>
      </c>
      <c r="K26" s="191">
        <f t="shared" si="2"/>
        <v>60</v>
      </c>
      <c r="L26" s="207">
        <f t="shared" si="3"/>
        <v>60</v>
      </c>
    </row>
    <row r="27" spans="1:12" x14ac:dyDescent="0.25">
      <c r="B27" s="209">
        <f>SUM(B19:B26)</f>
        <v>60</v>
      </c>
      <c r="D27" s="203" t="s">
        <v>76</v>
      </c>
      <c r="E27" s="208">
        <f>SUM(E19:E26)</f>
        <v>103</v>
      </c>
      <c r="F27" s="208"/>
      <c r="G27" s="208">
        <f>SUM(G19:G26)</f>
        <v>173</v>
      </c>
      <c r="H27" s="208"/>
      <c r="I27" s="208">
        <f>SUM(I19:I26)</f>
        <v>0</v>
      </c>
      <c r="J27" s="208"/>
      <c r="K27" s="204">
        <f>SUM(K19:K26)</f>
        <v>327.5</v>
      </c>
      <c r="L27" s="205">
        <f>SUM(L19:L26)</f>
        <v>327.5</v>
      </c>
    </row>
    <row r="29" spans="1:12" x14ac:dyDescent="0.25">
      <c r="A29" s="471" t="s">
        <v>324</v>
      </c>
      <c r="B29" s="472"/>
      <c r="C29" s="472"/>
      <c r="D29" s="472"/>
      <c r="E29" s="472"/>
      <c r="F29" s="472"/>
      <c r="G29" s="472"/>
      <c r="H29" s="472"/>
      <c r="I29" s="472"/>
      <c r="J29" s="472"/>
      <c r="K29" s="472"/>
      <c r="L29" s="473"/>
    </row>
    <row r="30" spans="1:12" x14ac:dyDescent="0.25">
      <c r="A30" s="196" t="s">
        <v>290</v>
      </c>
      <c r="B30" s="466" t="s">
        <v>291</v>
      </c>
      <c r="C30" s="467"/>
      <c r="D30" s="468"/>
      <c r="E30" s="469"/>
      <c r="F30" s="469"/>
      <c r="G30" s="469"/>
      <c r="H30" s="469"/>
      <c r="I30" s="469"/>
      <c r="J30" s="469"/>
      <c r="K30" s="469"/>
      <c r="L30" s="477"/>
    </row>
    <row r="31" spans="1:12" ht="60" x14ac:dyDescent="0.25">
      <c r="A31" s="197" t="s">
        <v>293</v>
      </c>
      <c r="B31" s="192" t="s">
        <v>294</v>
      </c>
      <c r="C31" s="192" t="s">
        <v>295</v>
      </c>
      <c r="D31" s="192" t="s">
        <v>296</v>
      </c>
      <c r="E31" s="192" t="s">
        <v>297</v>
      </c>
      <c r="F31" s="192" t="s">
        <v>298</v>
      </c>
      <c r="G31" s="192" t="s">
        <v>299</v>
      </c>
      <c r="H31" s="192" t="s">
        <v>298</v>
      </c>
      <c r="I31" s="192" t="s">
        <v>300</v>
      </c>
      <c r="J31" s="192" t="s">
        <v>298</v>
      </c>
      <c r="K31" s="193" t="s">
        <v>301</v>
      </c>
      <c r="L31" s="198" t="s">
        <v>302</v>
      </c>
    </row>
    <row r="32" spans="1:12" x14ac:dyDescent="0.25">
      <c r="A32" s="215" t="s">
        <v>325</v>
      </c>
      <c r="B32" s="216"/>
      <c r="C32" s="217"/>
      <c r="D32" s="176"/>
      <c r="E32" s="176"/>
      <c r="F32" s="176"/>
      <c r="G32" s="176"/>
      <c r="H32" s="176"/>
      <c r="I32" s="176"/>
      <c r="J32" s="176"/>
      <c r="K32" s="218">
        <f t="shared" ref="K32" si="4">E32*1.5+G32+I32*2/3</f>
        <v>0</v>
      </c>
      <c r="L32" s="219">
        <f>IF(OR(F32="non",F32=""),E32*1.5,0)+IF(OR(H32="non",H32=""),G32*1,0)+IF(OR(J32="",J32="non"),I32*2/3,0)</f>
        <v>0</v>
      </c>
    </row>
    <row r="33" spans="1:12" x14ac:dyDescent="0.25">
      <c r="D33" s="203" t="s">
        <v>76</v>
      </c>
      <c r="E33" s="208">
        <f>SUM(E32:E32)</f>
        <v>0</v>
      </c>
      <c r="F33" s="208"/>
      <c r="G33" s="208">
        <f>SUM(G32:G32)</f>
        <v>0</v>
      </c>
      <c r="H33" s="208"/>
      <c r="I33" s="208">
        <f>SUM(I32:I32)</f>
        <v>0</v>
      </c>
      <c r="J33" s="208"/>
      <c r="K33" s="204">
        <f>SUM(K32:K32)</f>
        <v>0</v>
      </c>
      <c r="L33" s="205">
        <f>SUM(L32:L32)</f>
        <v>0</v>
      </c>
    </row>
    <row r="35" spans="1:12" x14ac:dyDescent="0.25">
      <c r="A35" s="474" t="s">
        <v>326</v>
      </c>
      <c r="B35" s="475"/>
      <c r="C35" s="475"/>
      <c r="D35" s="475"/>
      <c r="E35" s="475"/>
      <c r="F35" s="475"/>
      <c r="G35" s="475"/>
      <c r="H35" s="475"/>
      <c r="I35" s="475"/>
      <c r="J35" s="475"/>
      <c r="K35" s="475"/>
      <c r="L35" s="476"/>
    </row>
    <row r="36" spans="1:12" x14ac:dyDescent="0.25">
      <c r="A36" s="130" t="s">
        <v>290</v>
      </c>
      <c r="B36" s="466" t="s">
        <v>291</v>
      </c>
      <c r="C36" s="467"/>
      <c r="D36" s="468"/>
      <c r="E36" s="469"/>
      <c r="F36" s="469"/>
      <c r="G36" s="469"/>
      <c r="H36" s="469"/>
      <c r="I36" s="469"/>
      <c r="J36" s="469"/>
      <c r="K36" s="469"/>
      <c r="L36" s="470"/>
    </row>
    <row r="37" spans="1:12" ht="60" x14ac:dyDescent="0.25">
      <c r="A37" s="128" t="s">
        <v>293</v>
      </c>
      <c r="B37" s="129" t="s">
        <v>294</v>
      </c>
      <c r="C37" s="129" t="s">
        <v>295</v>
      </c>
      <c r="D37" s="192" t="s">
        <v>296</v>
      </c>
      <c r="E37" s="129" t="s">
        <v>297</v>
      </c>
      <c r="F37" s="129" t="s">
        <v>298</v>
      </c>
      <c r="G37" s="129" t="s">
        <v>299</v>
      </c>
      <c r="H37" s="129" t="s">
        <v>298</v>
      </c>
      <c r="I37" s="129" t="s">
        <v>300</v>
      </c>
      <c r="J37" s="129" t="s">
        <v>298</v>
      </c>
      <c r="K37" s="126" t="s">
        <v>301</v>
      </c>
      <c r="L37" s="127" t="s">
        <v>302</v>
      </c>
    </row>
    <row r="38" spans="1:12" x14ac:dyDescent="0.25">
      <c r="A38" s="6" t="s">
        <v>325</v>
      </c>
      <c r="B38" s="189"/>
      <c r="C38" s="189"/>
      <c r="D38" s="190"/>
      <c r="E38" s="190"/>
      <c r="F38" s="190"/>
      <c r="G38" s="190"/>
      <c r="H38" s="190"/>
      <c r="I38" s="190"/>
      <c r="J38" s="190"/>
      <c r="K38" s="191">
        <f t="shared" ref="K38" si="5">E38*1.5+G38+I38*2/3</f>
        <v>0</v>
      </c>
      <c r="L38" s="220">
        <f t="shared" ref="L38" si="6">IF(OR(F38="non",F38=""),E38*1.5,0)+IF(OR(H38="non",H38=""),G38*1,0)+IF(OR(J38="",J38="non"),I38*2/3,0)</f>
        <v>0</v>
      </c>
    </row>
    <row r="39" spans="1:12" x14ac:dyDescent="0.25">
      <c r="D39" s="203" t="s">
        <v>76</v>
      </c>
      <c r="E39" s="208">
        <f>SUM(E38:E38)</f>
        <v>0</v>
      </c>
      <c r="F39" s="208"/>
      <c r="G39" s="208">
        <f>SUM(G38:G38)</f>
        <v>0</v>
      </c>
      <c r="H39" s="208"/>
      <c r="I39" s="208">
        <f>SUM(I38:I38)</f>
        <v>0</v>
      </c>
      <c r="J39" s="208"/>
      <c r="K39" s="204">
        <f>SUM(K38:K38)</f>
        <v>0</v>
      </c>
      <c r="L39" s="205">
        <f>SUM(L38:L38)</f>
        <v>0</v>
      </c>
    </row>
    <row r="41" spans="1:12" x14ac:dyDescent="0.25">
      <c r="A41" s="474" t="s">
        <v>327</v>
      </c>
      <c r="B41" s="475"/>
      <c r="C41" s="475"/>
      <c r="D41" s="475"/>
      <c r="E41" s="475"/>
      <c r="F41" s="475"/>
      <c r="G41" s="475"/>
      <c r="H41" s="475"/>
      <c r="I41" s="475"/>
      <c r="J41" s="475"/>
      <c r="K41" s="475"/>
      <c r="L41" s="476"/>
    </row>
    <row r="42" spans="1:12" x14ac:dyDescent="0.25">
      <c r="A42" s="130" t="s">
        <v>290</v>
      </c>
      <c r="B42" s="466" t="s">
        <v>291</v>
      </c>
      <c r="C42" s="467"/>
      <c r="D42" s="468"/>
      <c r="E42" s="469"/>
      <c r="F42" s="469"/>
      <c r="G42" s="469"/>
      <c r="H42" s="469"/>
      <c r="I42" s="469"/>
      <c r="J42" s="469"/>
      <c r="K42" s="469"/>
      <c r="L42" s="470"/>
    </row>
    <row r="43" spans="1:12" ht="60" x14ac:dyDescent="0.25">
      <c r="A43" s="128" t="s">
        <v>293</v>
      </c>
      <c r="B43" s="129" t="s">
        <v>294</v>
      </c>
      <c r="C43" s="129" t="s">
        <v>295</v>
      </c>
      <c r="D43" s="192" t="s">
        <v>296</v>
      </c>
      <c r="E43" s="129" t="s">
        <v>297</v>
      </c>
      <c r="F43" s="129" t="s">
        <v>298</v>
      </c>
      <c r="G43" s="129" t="s">
        <v>299</v>
      </c>
      <c r="H43" s="129" t="s">
        <v>298</v>
      </c>
      <c r="I43" s="129" t="s">
        <v>300</v>
      </c>
      <c r="J43" s="129" t="s">
        <v>298</v>
      </c>
      <c r="K43" s="126" t="s">
        <v>301</v>
      </c>
      <c r="L43" s="127" t="s">
        <v>302</v>
      </c>
    </row>
    <row r="44" spans="1:12" x14ac:dyDescent="0.25">
      <c r="A44" s="6" t="s">
        <v>325</v>
      </c>
      <c r="B44" s="189"/>
      <c r="C44" s="189"/>
      <c r="D44" s="190"/>
      <c r="E44" s="190"/>
      <c r="F44" s="190"/>
      <c r="G44" s="190"/>
      <c r="H44" s="190"/>
      <c r="I44" s="190"/>
      <c r="J44" s="190"/>
      <c r="K44" s="191">
        <f t="shared" ref="K44" si="7">E44*1.5+G44+I44*2/3</f>
        <v>0</v>
      </c>
      <c r="L44" s="220">
        <f t="shared" ref="L44" si="8">IF(OR(F44="non",F44=""),E44*1.5,0)+IF(OR(H44="non",H44=""),G44*1,0)+IF(OR(J44="",J44="non"),I44*2/3,0)</f>
        <v>0</v>
      </c>
    </row>
    <row r="45" spans="1:12" x14ac:dyDescent="0.25">
      <c r="D45" s="203" t="s">
        <v>76</v>
      </c>
      <c r="E45" s="208">
        <f>SUM(E44:E44)</f>
        <v>0</v>
      </c>
      <c r="F45" s="208"/>
      <c r="G45" s="208">
        <f>SUM(G44:G44)</f>
        <v>0</v>
      </c>
      <c r="H45" s="208"/>
      <c r="I45" s="208">
        <f>SUM(I44:I44)</f>
        <v>0</v>
      </c>
      <c r="J45" s="208"/>
      <c r="K45" s="204">
        <f>SUM(K44:K44)</f>
        <v>0</v>
      </c>
      <c r="L45" s="205">
        <f>SUM(L44:L44)</f>
        <v>0</v>
      </c>
    </row>
    <row r="47" spans="1:12" x14ac:dyDescent="0.25">
      <c r="A47" s="474" t="s">
        <v>328</v>
      </c>
      <c r="B47" s="475"/>
      <c r="C47" s="475"/>
      <c r="D47" s="475"/>
      <c r="E47" s="475"/>
      <c r="F47" s="475"/>
      <c r="G47" s="475"/>
      <c r="H47" s="475"/>
      <c r="I47" s="475"/>
      <c r="J47" s="475"/>
      <c r="K47" s="475"/>
      <c r="L47" s="476"/>
    </row>
    <row r="48" spans="1:12" x14ac:dyDescent="0.25">
      <c r="A48" s="130" t="s">
        <v>290</v>
      </c>
      <c r="B48" s="466" t="s">
        <v>291</v>
      </c>
      <c r="C48" s="467"/>
      <c r="D48" s="468"/>
      <c r="E48" s="469"/>
      <c r="F48" s="469"/>
      <c r="G48" s="469"/>
      <c r="H48" s="469"/>
      <c r="I48" s="469"/>
      <c r="J48" s="469"/>
      <c r="K48" s="469"/>
      <c r="L48" s="470"/>
    </row>
    <row r="49" spans="1:12" ht="60" x14ac:dyDescent="0.25">
      <c r="A49" s="128" t="s">
        <v>293</v>
      </c>
      <c r="B49" s="129" t="s">
        <v>294</v>
      </c>
      <c r="C49" s="129" t="s">
        <v>295</v>
      </c>
      <c r="D49" s="192" t="s">
        <v>296</v>
      </c>
      <c r="E49" s="129" t="s">
        <v>297</v>
      </c>
      <c r="F49" s="129" t="s">
        <v>298</v>
      </c>
      <c r="G49" s="129" t="s">
        <v>299</v>
      </c>
      <c r="H49" s="129" t="s">
        <v>298</v>
      </c>
      <c r="I49" s="129" t="s">
        <v>300</v>
      </c>
      <c r="J49" s="129" t="s">
        <v>298</v>
      </c>
      <c r="K49" s="126" t="s">
        <v>301</v>
      </c>
      <c r="L49" s="127" t="s">
        <v>302</v>
      </c>
    </row>
    <row r="50" spans="1:12" x14ac:dyDescent="0.25">
      <c r="A50" s="6" t="s">
        <v>325</v>
      </c>
      <c r="B50" s="189"/>
      <c r="C50" s="189"/>
      <c r="D50" s="190"/>
      <c r="E50" s="190"/>
      <c r="F50" s="190"/>
      <c r="G50" s="190"/>
      <c r="H50" s="190"/>
      <c r="I50" s="190"/>
      <c r="J50" s="190"/>
      <c r="K50" s="191">
        <f t="shared" ref="K50" si="9">E50*1.5+G50+I50*2/3</f>
        <v>0</v>
      </c>
      <c r="L50" s="220">
        <f t="shared" ref="L50" si="10">IF(OR(F50="non",F50=""),E50*1.5,0)+IF(OR(H50="non",H50=""),G50*1,0)+IF(OR(J50="",J50="non"),I50*2/3,0)</f>
        <v>0</v>
      </c>
    </row>
    <row r="51" spans="1:12" x14ac:dyDescent="0.25">
      <c r="D51" s="203" t="s">
        <v>76</v>
      </c>
      <c r="E51" s="208">
        <f>SUM(E50:E50)</f>
        <v>0</v>
      </c>
      <c r="F51" s="208"/>
      <c r="G51" s="208">
        <f>SUM(G50:G50)</f>
        <v>0</v>
      </c>
      <c r="H51" s="208"/>
      <c r="I51" s="208">
        <f>SUM(I50:I50)</f>
        <v>0</v>
      </c>
      <c r="J51" s="208"/>
      <c r="K51" s="204">
        <f>SUM(K50:K50)</f>
        <v>0</v>
      </c>
      <c r="L51" s="205">
        <f>SUM(L50:L50)</f>
        <v>0</v>
      </c>
    </row>
    <row r="53" spans="1:12" x14ac:dyDescent="0.25">
      <c r="D53" s="221" t="s">
        <v>329</v>
      </c>
      <c r="E53" s="222">
        <f>E39+E33+E27+E14+E45+E51</f>
        <v>282</v>
      </c>
      <c r="F53" s="222"/>
      <c r="G53" s="222">
        <f>G39+G33+G27+G14+G45+G51</f>
        <v>353</v>
      </c>
      <c r="H53" s="222"/>
      <c r="I53" s="222">
        <f>I39+I33+I27+I14+I45+I51</f>
        <v>0</v>
      </c>
      <c r="J53" s="222"/>
      <c r="K53" s="223">
        <f>K39+K33+K27+K14+K45+K51</f>
        <v>776</v>
      </c>
      <c r="L53" s="224">
        <f>L39+L33+L27+L14+L45+L51</f>
        <v>776</v>
      </c>
    </row>
  </sheetData>
  <mergeCells count="19">
    <mergeCell ref="A41:L41"/>
    <mergeCell ref="B42:C42"/>
    <mergeCell ref="D42:L42"/>
    <mergeCell ref="A47:L47"/>
    <mergeCell ref="B48:C48"/>
    <mergeCell ref="D48:L48"/>
    <mergeCell ref="A1:L1"/>
    <mergeCell ref="A2:L2"/>
    <mergeCell ref="B3:C3"/>
    <mergeCell ref="D3:L3"/>
    <mergeCell ref="B17:C17"/>
    <mergeCell ref="D17:L17"/>
    <mergeCell ref="B36:C36"/>
    <mergeCell ref="D36:L36"/>
    <mergeCell ref="A16:L16"/>
    <mergeCell ref="A29:L29"/>
    <mergeCell ref="A35:L35"/>
    <mergeCell ref="B30:C30"/>
    <mergeCell ref="D30:L30"/>
  </mergeCells>
  <dataValidations count="1">
    <dataValidation type="list" allowBlank="1" showInputMessage="1" showErrorMessage="1" sqref="H5:H13 J5:J13 F32 H32 F5:F13 J32 J19:J26 H19:H26 F19:F26 J38 H38 F38 J44 H44 F44 J50 H50 F50"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35" zoomScale="90" zoomScaleNormal="90" workbookViewId="0">
      <selection activeCell="C54" sqref="C54"/>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521" t="s">
        <v>330</v>
      </c>
      <c r="B1" s="522"/>
      <c r="C1" s="522"/>
      <c r="D1" s="522"/>
      <c r="E1" s="522"/>
      <c r="F1" s="522"/>
      <c r="G1" s="522"/>
      <c r="H1" s="522"/>
      <c r="I1" s="522"/>
      <c r="J1" s="522"/>
      <c r="K1" s="523"/>
      <c r="M1" s="487" t="s">
        <v>331</v>
      </c>
      <c r="N1" s="488"/>
      <c r="O1" s="488"/>
      <c r="P1" s="489"/>
    </row>
    <row r="2" spans="1:16" ht="16.5" thickBot="1" x14ac:dyDescent="0.3">
      <c r="A2" s="530" t="s">
        <v>332</v>
      </c>
      <c r="B2" s="531"/>
      <c r="C2" s="532"/>
      <c r="D2" s="533"/>
      <c r="E2" s="533"/>
      <c r="F2" s="533"/>
      <c r="G2" s="533"/>
      <c r="H2" s="533"/>
      <c r="I2" s="533"/>
      <c r="J2" s="533"/>
      <c r="K2" s="534"/>
      <c r="M2" s="483" t="s">
        <v>333</v>
      </c>
      <c r="N2" s="484"/>
      <c r="O2" s="484"/>
      <c r="P2" s="485"/>
    </row>
    <row r="3" spans="1:16" ht="15.75" customHeight="1" thickBot="1" x14ac:dyDescent="0.3">
      <c r="A3" s="132" t="s">
        <v>334</v>
      </c>
      <c r="B3" s="133">
        <v>57</v>
      </c>
      <c r="C3" s="524" t="s">
        <v>335</v>
      </c>
      <c r="D3" s="524"/>
      <c r="E3" s="524"/>
      <c r="F3" s="524"/>
      <c r="G3" s="524"/>
      <c r="H3" s="524"/>
      <c r="I3" s="524"/>
      <c r="J3" s="524"/>
      <c r="K3" s="525"/>
    </row>
    <row r="4" spans="1:16" ht="16.5" thickTop="1" x14ac:dyDescent="0.25">
      <c r="A4" s="9" t="s">
        <v>336</v>
      </c>
      <c r="B4" s="43">
        <v>5943</v>
      </c>
      <c r="C4" s="526" t="s">
        <v>337</v>
      </c>
      <c r="D4" s="526"/>
      <c r="E4" s="526"/>
      <c r="F4" s="526"/>
      <c r="G4" s="527">
        <f>H30+(H21/15)+(H35/15)</f>
        <v>4455.576</v>
      </c>
      <c r="H4" s="528"/>
      <c r="I4" s="528"/>
      <c r="J4" s="528"/>
      <c r="K4" s="529"/>
      <c r="L4" s="108"/>
      <c r="M4" s="543" t="s">
        <v>338</v>
      </c>
      <c r="N4" s="544"/>
      <c r="O4" s="544"/>
      <c r="P4" s="545"/>
    </row>
    <row r="5" spans="1:16" ht="15.75" customHeight="1" x14ac:dyDescent="0.25">
      <c r="A5" s="9" t="s">
        <v>339</v>
      </c>
      <c r="B5" s="43">
        <v>4943</v>
      </c>
      <c r="C5" s="495" t="s">
        <v>340</v>
      </c>
      <c r="D5" s="495"/>
      <c r="E5" s="495"/>
      <c r="F5" s="495"/>
      <c r="G5" s="496" t="s">
        <v>341</v>
      </c>
      <c r="H5" s="496"/>
      <c r="I5" s="496"/>
      <c r="J5" s="496"/>
      <c r="K5" s="497"/>
      <c r="L5" s="108"/>
      <c r="M5" s="546"/>
      <c r="N5" s="547"/>
      <c r="O5" s="547"/>
      <c r="P5" s="548"/>
    </row>
    <row r="6" spans="1:16" ht="15.75" x14ac:dyDescent="0.25">
      <c r="A6" s="9" t="s">
        <v>342</v>
      </c>
      <c r="B6" s="43">
        <v>2443</v>
      </c>
      <c r="C6" s="495" t="s">
        <v>340</v>
      </c>
      <c r="D6" s="495"/>
      <c r="E6" s="495"/>
      <c r="F6" s="495"/>
      <c r="G6" s="496" t="s">
        <v>343</v>
      </c>
      <c r="H6" s="496"/>
      <c r="I6" s="496"/>
      <c r="J6" s="496"/>
      <c r="K6" s="497"/>
      <c r="L6" s="109"/>
      <c r="M6" s="546"/>
      <c r="N6" s="547"/>
      <c r="O6" s="547"/>
      <c r="P6" s="548"/>
    </row>
    <row r="7" spans="1:16" ht="16.5" customHeight="1" x14ac:dyDescent="0.25">
      <c r="A7" s="9" t="s">
        <v>344</v>
      </c>
      <c r="B7" s="43">
        <v>243</v>
      </c>
      <c r="C7" s="495" t="s">
        <v>340</v>
      </c>
      <c r="D7" s="495"/>
      <c r="E7" s="495"/>
      <c r="F7" s="495"/>
      <c r="G7" s="496" t="s">
        <v>345</v>
      </c>
      <c r="H7" s="496"/>
      <c r="I7" s="496"/>
      <c r="J7" s="496"/>
      <c r="K7" s="497"/>
      <c r="L7" s="109"/>
      <c r="M7" s="546"/>
      <c r="N7" s="547"/>
      <c r="O7" s="547"/>
      <c r="P7" s="548"/>
    </row>
    <row r="8" spans="1:16" ht="16.5" customHeight="1" x14ac:dyDescent="0.25">
      <c r="A8" s="9" t="s">
        <v>346</v>
      </c>
      <c r="B8" s="43">
        <v>43</v>
      </c>
      <c r="C8" s="495" t="s">
        <v>340</v>
      </c>
      <c r="D8" s="495"/>
      <c r="E8" s="495"/>
      <c r="F8" s="495"/>
      <c r="G8" s="496" t="s">
        <v>347</v>
      </c>
      <c r="H8" s="496"/>
      <c r="I8" s="496"/>
      <c r="J8" s="496"/>
      <c r="K8" s="497"/>
      <c r="L8" s="109"/>
      <c r="M8" s="546"/>
      <c r="N8" s="547"/>
      <c r="O8" s="547"/>
      <c r="P8" s="548"/>
    </row>
    <row r="9" spans="1:16" ht="16.5" customHeight="1" x14ac:dyDescent="0.25">
      <c r="A9" s="9" t="s">
        <v>348</v>
      </c>
      <c r="B9" s="43"/>
      <c r="C9" s="495" t="s">
        <v>340</v>
      </c>
      <c r="D9" s="495"/>
      <c r="E9" s="495"/>
      <c r="F9" s="495"/>
      <c r="G9" s="496"/>
      <c r="H9" s="496"/>
      <c r="I9" s="496"/>
      <c r="J9" s="496"/>
      <c r="K9" s="497"/>
      <c r="L9" s="109"/>
      <c r="M9" s="546"/>
      <c r="N9" s="547"/>
      <c r="O9" s="547"/>
      <c r="P9" s="548"/>
    </row>
    <row r="10" spans="1:16" ht="16.5" customHeight="1" thickBot="1" x14ac:dyDescent="0.3">
      <c r="A10" s="142" t="s">
        <v>349</v>
      </c>
      <c r="B10" s="144"/>
      <c r="C10" s="495" t="s">
        <v>340</v>
      </c>
      <c r="D10" s="495"/>
      <c r="E10" s="495"/>
      <c r="F10" s="495"/>
      <c r="G10" s="496"/>
      <c r="H10" s="496"/>
      <c r="I10" s="496"/>
      <c r="J10" s="496"/>
      <c r="K10" s="497"/>
      <c r="L10" s="109"/>
      <c r="M10" s="140"/>
      <c r="N10" s="140"/>
      <c r="O10" s="140"/>
      <c r="P10" s="141"/>
    </row>
    <row r="11" spans="1:16" ht="15" customHeight="1" x14ac:dyDescent="0.25">
      <c r="A11" s="555" t="s">
        <v>350</v>
      </c>
      <c r="B11" s="556"/>
      <c r="C11" s="557"/>
      <c r="D11" s="558"/>
      <c r="E11" s="558"/>
      <c r="F11" s="558"/>
      <c r="G11" s="558"/>
      <c r="H11" s="558"/>
      <c r="I11" s="558"/>
      <c r="J11" s="558"/>
      <c r="K11" s="559"/>
      <c r="L11" s="110"/>
      <c r="M11" s="574" t="s">
        <v>351</v>
      </c>
      <c r="N11" s="575"/>
      <c r="O11" s="575"/>
      <c r="P11" s="576"/>
    </row>
    <row r="12" spans="1:16" ht="15.75" x14ac:dyDescent="0.25">
      <c r="A12" s="9" t="s">
        <v>352</v>
      </c>
      <c r="B12" s="16">
        <v>14</v>
      </c>
      <c r="C12" s="535" t="s">
        <v>353</v>
      </c>
      <c r="D12" s="536"/>
      <c r="E12" s="536"/>
      <c r="F12" s="536"/>
      <c r="G12" s="536"/>
      <c r="H12" s="536"/>
      <c r="I12" s="536"/>
      <c r="J12" s="536"/>
      <c r="K12" s="537"/>
      <c r="L12" s="110"/>
      <c r="M12" s="574"/>
      <c r="N12" s="575"/>
      <c r="O12" s="575"/>
      <c r="P12" s="576"/>
    </row>
    <row r="13" spans="1:16" ht="15.75" x14ac:dyDescent="0.25">
      <c r="A13" s="9" t="s">
        <v>354</v>
      </c>
      <c r="B13" s="16">
        <v>5</v>
      </c>
      <c r="C13" s="538"/>
      <c r="D13" s="306"/>
      <c r="E13" s="306"/>
      <c r="F13" s="306"/>
      <c r="G13" s="306"/>
      <c r="H13" s="306"/>
      <c r="I13" s="306"/>
      <c r="J13" s="306"/>
      <c r="K13" s="539"/>
      <c r="L13" s="110"/>
      <c r="M13" s="574"/>
      <c r="N13" s="575"/>
      <c r="O13" s="575"/>
      <c r="P13" s="576"/>
    </row>
    <row r="14" spans="1:16" ht="15.75" x14ac:dyDescent="0.25">
      <c r="A14" s="9" t="s">
        <v>355</v>
      </c>
      <c r="B14" s="16">
        <v>8</v>
      </c>
      <c r="C14" s="538"/>
      <c r="D14" s="306"/>
      <c r="E14" s="306"/>
      <c r="F14" s="306"/>
      <c r="G14" s="306"/>
      <c r="H14" s="306"/>
      <c r="I14" s="306"/>
      <c r="J14" s="306"/>
      <c r="K14" s="539"/>
      <c r="L14" s="110"/>
      <c r="M14" s="574"/>
      <c r="N14" s="575"/>
      <c r="O14" s="575"/>
      <c r="P14" s="576"/>
    </row>
    <row r="15" spans="1:16" ht="15.75" x14ac:dyDescent="0.25">
      <c r="A15" s="9" t="s">
        <v>356</v>
      </c>
      <c r="B15" s="16">
        <v>13</v>
      </c>
      <c r="C15" s="538"/>
      <c r="D15" s="306"/>
      <c r="E15" s="306"/>
      <c r="F15" s="306"/>
      <c r="G15" s="306"/>
      <c r="H15" s="306"/>
      <c r="I15" s="306"/>
      <c r="J15" s="306"/>
      <c r="K15" s="539"/>
      <c r="L15" s="110"/>
      <c r="M15" s="574"/>
      <c r="N15" s="575"/>
      <c r="O15" s="575"/>
      <c r="P15" s="576"/>
    </row>
    <row r="16" spans="1:16" ht="15.75" x14ac:dyDescent="0.25">
      <c r="A16" s="9" t="s">
        <v>357</v>
      </c>
      <c r="B16" s="16">
        <v>4</v>
      </c>
      <c r="C16" s="538"/>
      <c r="D16" s="306"/>
      <c r="E16" s="306"/>
      <c r="F16" s="306"/>
      <c r="G16" s="306"/>
      <c r="H16" s="306"/>
      <c r="I16" s="306"/>
      <c r="J16" s="306"/>
      <c r="K16" s="539"/>
      <c r="L16" s="110"/>
      <c r="M16" s="574"/>
      <c r="N16" s="575"/>
      <c r="O16" s="575"/>
      <c r="P16" s="576"/>
    </row>
    <row r="17" spans="1:16" ht="15.75" x14ac:dyDescent="0.25">
      <c r="A17" s="9" t="s">
        <v>358</v>
      </c>
      <c r="B17" s="16"/>
      <c r="C17" s="538"/>
      <c r="D17" s="306"/>
      <c r="E17" s="306"/>
      <c r="F17" s="306"/>
      <c r="G17" s="306"/>
      <c r="H17" s="306"/>
      <c r="I17" s="306"/>
      <c r="J17" s="306"/>
      <c r="K17" s="539"/>
      <c r="L17" s="110"/>
      <c r="M17" s="574"/>
      <c r="N17" s="575"/>
      <c r="O17" s="575"/>
      <c r="P17" s="576"/>
    </row>
    <row r="18" spans="1:16" ht="16.5" thickBot="1" x14ac:dyDescent="0.3">
      <c r="A18" s="9" t="s">
        <v>359</v>
      </c>
      <c r="B18" s="143"/>
      <c r="C18" s="540"/>
      <c r="D18" s="541"/>
      <c r="E18" s="541"/>
      <c r="F18" s="541"/>
      <c r="G18" s="541"/>
      <c r="H18" s="541"/>
      <c r="I18" s="541"/>
      <c r="J18" s="541"/>
      <c r="K18" s="542"/>
      <c r="L18" s="110"/>
      <c r="M18" s="574"/>
      <c r="N18" s="575"/>
      <c r="O18" s="575"/>
      <c r="P18" s="576"/>
    </row>
    <row r="19" spans="1:16" ht="16.899999999999999" customHeight="1" thickBot="1" x14ac:dyDescent="0.3">
      <c r="A19" s="580" t="s">
        <v>360</v>
      </c>
      <c r="B19" s="581"/>
      <c r="C19" s="581"/>
      <c r="D19" s="581"/>
      <c r="E19" s="581"/>
      <c r="F19" s="581"/>
      <c r="G19" s="581"/>
      <c r="H19" s="581"/>
      <c r="I19" s="581"/>
      <c r="J19" s="581"/>
      <c r="K19" s="582"/>
      <c r="L19" s="109"/>
      <c r="M19" s="577"/>
      <c r="N19" s="578"/>
      <c r="O19" s="578"/>
      <c r="P19" s="579"/>
    </row>
    <row r="20" spans="1:16" ht="49.15" customHeight="1" thickBot="1" x14ac:dyDescent="0.3">
      <c r="A20" s="507"/>
      <c r="B20" s="583"/>
      <c r="C20" s="67" t="s">
        <v>361</v>
      </c>
      <c r="D20" s="44" t="s">
        <v>362</v>
      </c>
      <c r="E20" s="67" t="s">
        <v>363</v>
      </c>
      <c r="F20" s="67" t="s">
        <v>364</v>
      </c>
      <c r="G20" s="69" t="s">
        <v>365</v>
      </c>
      <c r="H20" s="67" t="s">
        <v>366</v>
      </c>
      <c r="I20" s="106"/>
      <c r="J20" s="79"/>
      <c r="K20" s="79"/>
      <c r="L20" s="79"/>
      <c r="M20" s="68"/>
      <c r="N20" s="68"/>
      <c r="O20" s="68"/>
      <c r="P20" s="68"/>
    </row>
    <row r="21" spans="1:16" ht="14.45" customHeight="1" thickTop="1" x14ac:dyDescent="0.25">
      <c r="A21" s="552" t="s">
        <v>367</v>
      </c>
      <c r="B21" s="81" t="s">
        <v>368</v>
      </c>
      <c r="C21" s="45">
        <f>SUM(C22:C27)</f>
        <v>423</v>
      </c>
      <c r="D21" s="46">
        <f>SUM(D22:D27)</f>
        <v>353</v>
      </c>
      <c r="E21" s="46">
        <f>SUM(E22:E27)</f>
        <v>0</v>
      </c>
      <c r="F21" s="46">
        <f>SUM(F22:F27)</f>
        <v>776</v>
      </c>
      <c r="G21" s="46">
        <f>SUM(G22:G27)</f>
        <v>776</v>
      </c>
      <c r="H21" s="47">
        <f>G21*51.39</f>
        <v>39878.639999999999</v>
      </c>
      <c r="I21" s="111"/>
      <c r="J21" s="568" t="s">
        <v>369</v>
      </c>
      <c r="K21" s="568"/>
      <c r="L21" s="569"/>
    </row>
    <row r="22" spans="1:16" x14ac:dyDescent="0.25">
      <c r="A22" s="553"/>
      <c r="B22" s="82" t="s">
        <v>370</v>
      </c>
      <c r="C22" s="135">
        <f>'6. MAQUETTE'!E14*1.5</f>
        <v>268.5</v>
      </c>
      <c r="D22" s="135">
        <f>'6. MAQUETTE'!G14</f>
        <v>180</v>
      </c>
      <c r="E22" s="135">
        <f>'6. MAQUETTE'!I5*2/3</f>
        <v>0</v>
      </c>
      <c r="F22" s="135">
        <f t="shared" ref="F22:F25" si="0">C22+D22+E22</f>
        <v>448.5</v>
      </c>
      <c r="G22" s="136">
        <f>'6. MAQUETTE'!L14</f>
        <v>448.5</v>
      </c>
      <c r="H22" s="137">
        <f>G22*51.39</f>
        <v>23048.415000000001</v>
      </c>
      <c r="I22" s="111"/>
      <c r="J22" s="570"/>
      <c r="K22" s="570"/>
      <c r="L22" s="571"/>
    </row>
    <row r="23" spans="1:16" x14ac:dyDescent="0.25">
      <c r="A23" s="553"/>
      <c r="B23" s="82" t="s">
        <v>371</v>
      </c>
      <c r="C23" s="135">
        <f>'6. MAQUETTE'!E27*1.5</f>
        <v>154.5</v>
      </c>
      <c r="D23" s="135">
        <f>'6. MAQUETTE'!G27</f>
        <v>173</v>
      </c>
      <c r="E23" s="135">
        <f>'6. MAQUETTE'!I27*2/3</f>
        <v>0</v>
      </c>
      <c r="F23" s="135">
        <f t="shared" si="0"/>
        <v>327.5</v>
      </c>
      <c r="G23" s="136">
        <f>'6. MAQUETTE'!L27</f>
        <v>327.5</v>
      </c>
      <c r="H23" s="137">
        <f t="shared" ref="H23:H27" si="1">G23*51.39</f>
        <v>16830.224999999999</v>
      </c>
      <c r="I23" s="111"/>
      <c r="J23" s="570"/>
      <c r="K23" s="570"/>
      <c r="L23" s="571"/>
    </row>
    <row r="24" spans="1:16" ht="15.75" thickBot="1" x14ac:dyDescent="0.3">
      <c r="A24" s="553"/>
      <c r="B24" s="82" t="s">
        <v>372</v>
      </c>
      <c r="C24" s="135">
        <f>'6. MAQUETTE'!E33*1.5</f>
        <v>0</v>
      </c>
      <c r="D24" s="135">
        <f>'6. MAQUETTE'!G33</f>
        <v>0</v>
      </c>
      <c r="E24" s="135">
        <f>'6. MAQUETTE'!I33*2/3</f>
        <v>0</v>
      </c>
      <c r="F24" s="135">
        <f t="shared" si="0"/>
        <v>0</v>
      </c>
      <c r="G24" s="136">
        <f>'6. MAQUETTE'!L33</f>
        <v>0</v>
      </c>
      <c r="H24" s="137">
        <f t="shared" si="1"/>
        <v>0</v>
      </c>
      <c r="I24" s="111"/>
      <c r="J24" s="572"/>
      <c r="K24" s="572"/>
      <c r="L24" s="573"/>
      <c r="M24" s="107"/>
    </row>
    <row r="25" spans="1:16" ht="15.75" thickTop="1" x14ac:dyDescent="0.25">
      <c r="A25" s="553"/>
      <c r="B25" s="82" t="s">
        <v>373</v>
      </c>
      <c r="C25" s="135">
        <f>'6. MAQUETTE'!E39*1.5</f>
        <v>0</v>
      </c>
      <c r="D25" s="135">
        <f>'6. MAQUETTE'!G39</f>
        <v>0</v>
      </c>
      <c r="E25" s="135">
        <f>'6. MAQUETTE'!I39*2/3</f>
        <v>0</v>
      </c>
      <c r="F25" s="135">
        <f t="shared" si="0"/>
        <v>0</v>
      </c>
      <c r="G25" s="136">
        <f>'6. MAQUETTE'!L39</f>
        <v>0</v>
      </c>
      <c r="H25" s="137">
        <f t="shared" si="1"/>
        <v>0</v>
      </c>
      <c r="I25" s="70"/>
      <c r="J25" s="70"/>
      <c r="K25" s="70"/>
      <c r="L25" s="70"/>
    </row>
    <row r="26" spans="1:16" x14ac:dyDescent="0.25">
      <c r="A26" s="553"/>
      <c r="B26" s="82" t="s">
        <v>374</v>
      </c>
      <c r="C26" s="135">
        <f>'6. MAQUETTE'!E45*1.5</f>
        <v>0</v>
      </c>
      <c r="D26" s="135">
        <f>'6. MAQUETTE'!G45</f>
        <v>0</v>
      </c>
      <c r="E26" s="135">
        <f>'6. MAQUETTE'!I45*2/3</f>
        <v>0</v>
      </c>
      <c r="F26" s="135">
        <f t="shared" ref="F26:F27" si="2">C26+D26+E26</f>
        <v>0</v>
      </c>
      <c r="G26" s="136">
        <f>'6. MAQUETTE'!L45</f>
        <v>0</v>
      </c>
      <c r="H26" s="154">
        <f t="shared" si="1"/>
        <v>0</v>
      </c>
      <c r="I26" s="70"/>
      <c r="J26" s="70"/>
      <c r="K26" s="70"/>
      <c r="L26" s="70"/>
    </row>
    <row r="27" spans="1:16" ht="15.75" thickBot="1" x14ac:dyDescent="0.3">
      <c r="A27" s="554"/>
      <c r="B27" s="155" t="s">
        <v>375</v>
      </c>
      <c r="C27" s="160">
        <f>'6. MAQUETTE'!E51*1.5</f>
        <v>0</v>
      </c>
      <c r="D27" s="160">
        <f>'6. MAQUETTE'!G51</f>
        <v>0</v>
      </c>
      <c r="E27" s="160">
        <f>'6. MAQUETTE'!I51*2/3</f>
        <v>0</v>
      </c>
      <c r="F27" s="160">
        <f t="shared" si="2"/>
        <v>0</v>
      </c>
      <c r="G27" s="161">
        <f>'6. MAQUETTE'!L51</f>
        <v>0</v>
      </c>
      <c r="H27" s="156">
        <f t="shared" si="1"/>
        <v>0</v>
      </c>
      <c r="I27" s="70"/>
      <c r="J27" s="70"/>
      <c r="K27" s="70"/>
      <c r="L27" s="70"/>
    </row>
    <row r="28" spans="1:16" ht="15" customHeight="1" x14ac:dyDescent="0.25">
      <c r="A28" s="509" t="s">
        <v>376</v>
      </c>
      <c r="B28" s="157" t="s">
        <v>377</v>
      </c>
      <c r="C28" s="158"/>
      <c r="D28" s="158"/>
      <c r="E28" s="158"/>
      <c r="F28" s="159">
        <v>573</v>
      </c>
      <c r="G28" s="158"/>
      <c r="H28" s="158"/>
      <c r="I28" s="70"/>
      <c r="J28" s="70"/>
      <c r="K28" s="70"/>
      <c r="L28" s="70"/>
    </row>
    <row r="29" spans="1:16" ht="15.75" thickBot="1" x14ac:dyDescent="0.3">
      <c r="A29" s="509"/>
      <c r="B29" s="83" t="s">
        <v>378</v>
      </c>
      <c r="C29" s="85"/>
      <c r="D29" s="85"/>
      <c r="E29" s="85"/>
      <c r="F29" s="48">
        <v>597</v>
      </c>
      <c r="G29" s="85"/>
      <c r="H29" s="85"/>
      <c r="I29" s="70"/>
      <c r="J29" s="112"/>
      <c r="K29" s="112"/>
      <c r="L29" s="112"/>
      <c r="M29" s="113"/>
    </row>
    <row r="30" spans="1:16" ht="43.15" customHeight="1" thickTop="1" thickBot="1" x14ac:dyDescent="0.3">
      <c r="A30" s="510"/>
      <c r="B30" s="84" t="s">
        <v>379</v>
      </c>
      <c r="C30" s="85"/>
      <c r="D30" s="85"/>
      <c r="E30" s="85"/>
      <c r="F30" s="85"/>
      <c r="G30" s="85"/>
      <c r="H30" s="138">
        <f>IF(F21&gt;F28,F29,(F21/F28)*F29)</f>
        <v>597</v>
      </c>
      <c r="J30" s="565" t="s">
        <v>380</v>
      </c>
      <c r="K30" s="566"/>
      <c r="L30" s="566"/>
      <c r="M30" s="567"/>
    </row>
    <row r="31" spans="1:16" ht="15" customHeight="1" x14ac:dyDescent="0.25">
      <c r="A31" s="508" t="s">
        <v>381</v>
      </c>
      <c r="B31" s="71" t="s">
        <v>382</v>
      </c>
      <c r="C31" s="77"/>
      <c r="D31" s="77"/>
      <c r="E31" s="77"/>
      <c r="F31" s="77"/>
      <c r="G31" s="77"/>
      <c r="H31" s="139">
        <v>5000</v>
      </c>
      <c r="I31" s="78"/>
      <c r="J31" s="78"/>
      <c r="K31" s="78"/>
      <c r="L31" s="78"/>
    </row>
    <row r="32" spans="1:16" ht="15" customHeight="1" x14ac:dyDescent="0.25">
      <c r="A32" s="509"/>
      <c r="B32" s="71" t="s">
        <v>383</v>
      </c>
      <c r="C32" s="77"/>
      <c r="D32" s="77"/>
      <c r="E32" s="77"/>
      <c r="F32" s="77"/>
      <c r="G32" s="77"/>
      <c r="H32" s="139">
        <v>10000</v>
      </c>
      <c r="I32" s="78"/>
      <c r="J32" s="78"/>
      <c r="K32" s="78"/>
      <c r="L32" s="78"/>
    </row>
    <row r="33" spans="1:13" ht="15" customHeight="1" x14ac:dyDescent="0.25">
      <c r="A33" s="509"/>
      <c r="B33" s="72" t="s">
        <v>384</v>
      </c>
      <c r="C33" s="77"/>
      <c r="D33" s="77"/>
      <c r="E33" s="77"/>
      <c r="F33" s="77"/>
      <c r="G33" s="77"/>
      <c r="H33" s="139">
        <v>3000</v>
      </c>
      <c r="I33" s="78"/>
      <c r="J33" s="78"/>
      <c r="K33" s="78"/>
      <c r="L33" s="78"/>
    </row>
    <row r="34" spans="1:13" ht="15" customHeight="1" x14ac:dyDescent="0.25">
      <c r="A34" s="509"/>
      <c r="B34" s="72" t="s">
        <v>385</v>
      </c>
      <c r="C34" s="77"/>
      <c r="D34" s="77"/>
      <c r="E34" s="77"/>
      <c r="F34" s="77"/>
      <c r="G34" s="77"/>
      <c r="H34" s="139"/>
      <c r="I34" s="78"/>
      <c r="J34" s="78"/>
      <c r="K34" s="78"/>
      <c r="L34" s="78"/>
    </row>
    <row r="35" spans="1:13" ht="15.75" thickBot="1" x14ac:dyDescent="0.3">
      <c r="A35" s="510"/>
      <c r="B35" s="73" t="s">
        <v>386</v>
      </c>
      <c r="C35" s="74"/>
      <c r="D35" s="75"/>
      <c r="E35" s="75"/>
      <c r="F35" s="75"/>
      <c r="G35" s="75"/>
      <c r="H35" s="76">
        <f>SUM(H31:H34)</f>
        <v>18000</v>
      </c>
    </row>
    <row r="36" spans="1:13" ht="15.75" thickBot="1" x14ac:dyDescent="0.3"/>
    <row r="37" spans="1:13" ht="31.9" customHeight="1" thickTop="1" thickBot="1" x14ac:dyDescent="0.3">
      <c r="A37" s="511" t="s">
        <v>387</v>
      </c>
      <c r="B37" s="512"/>
      <c r="C37" s="513">
        <f>(H21+H35)/(B4-H30)</f>
        <v>10.826531986531986</v>
      </c>
      <c r="D37" s="514"/>
      <c r="E37" s="514"/>
      <c r="F37" s="515"/>
      <c r="G37" s="49"/>
      <c r="J37" s="565" t="s">
        <v>388</v>
      </c>
      <c r="K37" s="566"/>
      <c r="L37" s="566"/>
      <c r="M37" s="567"/>
    </row>
    <row r="38" spans="1:13" ht="31.9" customHeight="1" thickTop="1" thickBot="1" x14ac:dyDescent="0.3">
      <c r="A38" s="516" t="s">
        <v>389</v>
      </c>
      <c r="B38" s="517"/>
      <c r="C38" s="518">
        <f>IF(C37/15&lt;0,"--",IF(C37/15&lt;=1,1,C37/15))</f>
        <v>1</v>
      </c>
      <c r="D38" s="519"/>
      <c r="E38" s="519"/>
      <c r="F38" s="520"/>
      <c r="G38" s="49"/>
    </row>
    <row r="39" spans="1:13" ht="15" customHeight="1" thickBot="1" x14ac:dyDescent="0.3">
      <c r="A39" s="50"/>
      <c r="B39" s="50"/>
      <c r="C39" s="51"/>
      <c r="D39" s="51"/>
      <c r="E39" s="51"/>
      <c r="F39" s="51"/>
      <c r="G39" s="49"/>
    </row>
    <row r="40" spans="1:13" ht="16.149999999999999" customHeight="1" thickTop="1" thickBot="1" x14ac:dyDescent="0.3">
      <c r="C40" s="560" t="s">
        <v>390</v>
      </c>
      <c r="E40" s="51"/>
      <c r="F40" s="562" t="s">
        <v>391</v>
      </c>
      <c r="G40" s="563"/>
      <c r="H40" s="564"/>
      <c r="K40" s="490" t="s">
        <v>392</v>
      </c>
      <c r="L40" s="491"/>
      <c r="M40" s="492"/>
    </row>
    <row r="41" spans="1:13" ht="46.15" customHeight="1" thickBot="1" x14ac:dyDescent="0.3">
      <c r="C41" s="561"/>
      <c r="E41" s="51"/>
      <c r="F41" s="52" t="s">
        <v>393</v>
      </c>
      <c r="G41" s="53" t="s">
        <v>394</v>
      </c>
      <c r="H41" s="54" t="s">
        <v>395</v>
      </c>
    </row>
    <row r="42" spans="1:13" ht="15.75" x14ac:dyDescent="0.25">
      <c r="A42" s="500" t="s">
        <v>396</v>
      </c>
      <c r="B42" s="101" t="s">
        <v>397</v>
      </c>
      <c r="C42" s="102">
        <f>IF(OR(F57&lt;&gt;"",F57&lt;&gt;0),F57*H21,H21*F52)</f>
        <v>39878.639999999999</v>
      </c>
      <c r="D42" s="57"/>
      <c r="E42" s="58" t="s">
        <v>398</v>
      </c>
      <c r="F42" s="134">
        <f t="shared" ref="F42:F48" si="3">B12</f>
        <v>14</v>
      </c>
      <c r="G42" s="59">
        <f>B4</f>
        <v>5943</v>
      </c>
      <c r="H42" s="60">
        <f>F42*G42</f>
        <v>83202</v>
      </c>
    </row>
    <row r="43" spans="1:13" ht="15.75" x14ac:dyDescent="0.25">
      <c r="A43" s="501"/>
      <c r="B43" s="55" t="s">
        <v>399</v>
      </c>
      <c r="C43" s="56">
        <f>F49*H30</f>
        <v>26268</v>
      </c>
      <c r="D43" s="49"/>
      <c r="E43" s="61" t="s">
        <v>400</v>
      </c>
      <c r="F43" s="134">
        <f t="shared" si="3"/>
        <v>5</v>
      </c>
      <c r="G43" s="62">
        <f>B5</f>
        <v>4943</v>
      </c>
      <c r="H43" s="10">
        <f t="shared" ref="H43:H45" si="4">F43*G43</f>
        <v>24715</v>
      </c>
    </row>
    <row r="44" spans="1:13" ht="16.5" thickBot="1" x14ac:dyDescent="0.3">
      <c r="A44" s="501"/>
      <c r="B44" s="90" t="s">
        <v>401</v>
      </c>
      <c r="C44" s="91">
        <f>H35</f>
        <v>18000</v>
      </c>
      <c r="D44" s="49"/>
      <c r="E44" s="61" t="s">
        <v>402</v>
      </c>
      <c r="F44" s="134">
        <f t="shared" si="3"/>
        <v>8</v>
      </c>
      <c r="G44" s="62">
        <f t="shared" ref="G44:G45" si="5">B6</f>
        <v>2443</v>
      </c>
      <c r="H44" s="10">
        <f t="shared" si="4"/>
        <v>19544</v>
      </c>
    </row>
    <row r="45" spans="1:13" ht="16.5" thickBot="1" x14ac:dyDescent="0.3">
      <c r="A45" s="502"/>
      <c r="B45" s="104" t="s">
        <v>403</v>
      </c>
      <c r="C45" s="105">
        <f>C42+C43+C44</f>
        <v>84146.64</v>
      </c>
      <c r="D45" s="49"/>
      <c r="E45" s="61" t="s">
        <v>404</v>
      </c>
      <c r="F45" s="134">
        <f t="shared" si="3"/>
        <v>13</v>
      </c>
      <c r="G45" s="62">
        <f t="shared" si="5"/>
        <v>243</v>
      </c>
      <c r="H45" s="10">
        <f t="shared" si="4"/>
        <v>3159</v>
      </c>
    </row>
    <row r="46" spans="1:13" ht="16.5" thickBot="1" x14ac:dyDescent="0.3">
      <c r="A46" s="503"/>
      <c r="B46" s="92" t="s">
        <v>405</v>
      </c>
      <c r="C46" s="93">
        <f>IFERROR(C45/F49,"0 €")</f>
        <v>1912.4236363636364</v>
      </c>
      <c r="D46" s="49"/>
      <c r="E46" s="61" t="s">
        <v>406</v>
      </c>
      <c r="F46" s="134">
        <f t="shared" si="3"/>
        <v>4</v>
      </c>
      <c r="G46" s="62">
        <f t="shared" ref="G46:G48" si="6">B8</f>
        <v>43</v>
      </c>
      <c r="H46" s="10">
        <f t="shared" ref="H46:H48" si="7">F46*G46</f>
        <v>172</v>
      </c>
    </row>
    <row r="47" spans="1:13" ht="16.5" thickBot="1" x14ac:dyDescent="0.3">
      <c r="A47" s="498" t="s">
        <v>395</v>
      </c>
      <c r="B47" s="94" t="s">
        <v>407</v>
      </c>
      <c r="C47" s="95">
        <f>H42+H43+H44+H45</f>
        <v>130620</v>
      </c>
      <c r="D47" s="49"/>
      <c r="E47" s="61" t="s">
        <v>408</v>
      </c>
      <c r="F47" s="134">
        <f t="shared" si="3"/>
        <v>0</v>
      </c>
      <c r="G47" s="62">
        <f t="shared" si="6"/>
        <v>0</v>
      </c>
      <c r="H47" s="10">
        <f t="shared" si="7"/>
        <v>0</v>
      </c>
    </row>
    <row r="48" spans="1:13" ht="16.5" thickBot="1" x14ac:dyDescent="0.3">
      <c r="A48" s="499"/>
      <c r="B48" s="96" t="s">
        <v>409</v>
      </c>
      <c r="C48" s="97">
        <f>IFERROR(C47/F49,"0 €")</f>
        <v>2968.6363636363635</v>
      </c>
      <c r="D48" s="49"/>
      <c r="E48" s="61" t="s">
        <v>410</v>
      </c>
      <c r="F48" s="134">
        <f t="shared" si="3"/>
        <v>0</v>
      </c>
      <c r="G48" s="62">
        <f t="shared" si="6"/>
        <v>0</v>
      </c>
      <c r="H48" s="10">
        <f t="shared" si="7"/>
        <v>0</v>
      </c>
    </row>
    <row r="49" spans="1:8" ht="16.5" thickBot="1" x14ac:dyDescent="0.3">
      <c r="A49" s="504" t="s">
        <v>411</v>
      </c>
      <c r="B49" s="99" t="s">
        <v>412</v>
      </c>
      <c r="C49" s="100">
        <f>C47-C45</f>
        <v>46473.36</v>
      </c>
      <c r="D49" s="49"/>
      <c r="E49" s="63" t="s">
        <v>76</v>
      </c>
      <c r="F49" s="145">
        <f>SUM(F42:F48)</f>
        <v>44</v>
      </c>
      <c r="G49" s="64"/>
      <c r="H49" s="65">
        <f>SUM(H42:H48)</f>
        <v>130792</v>
      </c>
    </row>
    <row r="50" spans="1:8" ht="16.5" thickBot="1" x14ac:dyDescent="0.3">
      <c r="A50" s="505"/>
      <c r="B50" s="103" t="s">
        <v>413</v>
      </c>
      <c r="C50" s="98">
        <f>C48-C46</f>
        <v>1056.2127272727271</v>
      </c>
      <c r="E50" s="506" t="s">
        <v>409</v>
      </c>
      <c r="F50" s="507"/>
      <c r="G50" s="507"/>
      <c r="H50" s="66">
        <f>IFERROR(H49/F49,0)</f>
        <v>2972.5454545454545</v>
      </c>
    </row>
    <row r="51" spans="1:8" ht="15.75" thickBot="1" x14ac:dyDescent="0.3">
      <c r="A51" s="41"/>
    </row>
    <row r="52" spans="1:8" ht="15.75" thickBot="1" x14ac:dyDescent="0.3">
      <c r="B52" s="86"/>
      <c r="C52" s="86" t="str">
        <f>IF(C49=0,"autofinancé",IF(C49&lt;0,"déficitaire","excédentaire"))</f>
        <v>excédentaire</v>
      </c>
      <c r="E52" s="80" t="s">
        <v>414</v>
      </c>
      <c r="F52" s="87">
        <f>IF(F49/15&lt;=0,"0",IF(F49/15&lt;=1,1,IF(F49/15&lt;=2,2,IF(F49/15&lt;=3,3,IF(F49/15&lt;=4,4,IF(F49/15&lt;=5,5,IF(F49/15&lt;=6,6,IF(F49/15&lt;=7,7,IF(F49/15&lt;=8,8,F49/15)))))))))</f>
        <v>3</v>
      </c>
    </row>
    <row r="53" spans="1:8" x14ac:dyDescent="0.25">
      <c r="E53" s="88" t="s">
        <v>415</v>
      </c>
    </row>
    <row r="54" spans="1:8" x14ac:dyDescent="0.25">
      <c r="A54" s="148" t="s">
        <v>416</v>
      </c>
      <c r="B54" s="149"/>
      <c r="C54" s="150">
        <f>'2. DESCRIPTION FORMATION'!C22</f>
        <v>135000</v>
      </c>
      <c r="E54" s="89" t="s">
        <v>417</v>
      </c>
    </row>
    <row r="55" spans="1:8" ht="15.75" x14ac:dyDescent="0.25">
      <c r="A55" s="486" t="s">
        <v>418</v>
      </c>
      <c r="B55" s="151" t="s">
        <v>412</v>
      </c>
      <c r="C55" s="152">
        <f>C54+C47-C45</f>
        <v>181473.36</v>
      </c>
      <c r="E55" s="49"/>
    </row>
    <row r="56" spans="1:8" ht="16.5" thickBot="1" x14ac:dyDescent="0.3">
      <c r="A56" s="486"/>
      <c r="B56" s="151" t="s">
        <v>413</v>
      </c>
      <c r="C56" s="152">
        <f>C55/F49</f>
        <v>4124.3945454545456</v>
      </c>
      <c r="E56" t="s">
        <v>419</v>
      </c>
    </row>
    <row r="57" spans="1:8" ht="15.75" thickBot="1" x14ac:dyDescent="0.3">
      <c r="E57" s="146" t="s">
        <v>414</v>
      </c>
      <c r="F57" s="147">
        <v>1</v>
      </c>
    </row>
    <row r="58" spans="1:8" ht="57.75" customHeight="1" thickBot="1" x14ac:dyDescent="0.3">
      <c r="A58" s="493" t="s">
        <v>420</v>
      </c>
      <c r="B58" s="494"/>
      <c r="C58" s="27"/>
      <c r="E58" s="549" t="s">
        <v>421</v>
      </c>
      <c r="F58" s="550"/>
      <c r="G58" s="550"/>
      <c r="H58" s="551"/>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N8" sqref="N8"/>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586" t="s">
        <v>422</v>
      </c>
      <c r="B1" s="586"/>
      <c r="C1" s="586"/>
      <c r="D1" s="586"/>
      <c r="E1" s="586"/>
      <c r="F1" s="586"/>
      <c r="G1" s="586"/>
      <c r="H1" s="586"/>
      <c r="I1" s="586"/>
      <c r="J1" s="586"/>
      <c r="K1" s="586"/>
    </row>
    <row r="2" spans="1:11" ht="30" customHeight="1" x14ac:dyDescent="0.25">
      <c r="A2" s="584" t="s">
        <v>423</v>
      </c>
      <c r="B2" s="584"/>
      <c r="C2" s="584"/>
      <c r="D2" s="584"/>
      <c r="E2" s="584"/>
      <c r="F2" s="584"/>
      <c r="G2" s="584"/>
      <c r="H2" s="584"/>
      <c r="I2" s="584"/>
      <c r="J2" s="584"/>
      <c r="K2" s="584"/>
    </row>
    <row r="3" spans="1:11" ht="15.75" x14ac:dyDescent="0.25">
      <c r="A3" s="39" t="s">
        <v>424</v>
      </c>
      <c r="B3" s="13" t="s">
        <v>26</v>
      </c>
      <c r="C3" s="587" t="s">
        <v>425</v>
      </c>
      <c r="D3" s="587"/>
      <c r="E3" s="587" t="s">
        <v>426</v>
      </c>
      <c r="F3" s="587"/>
      <c r="G3" s="587"/>
      <c r="H3" s="587"/>
      <c r="I3" s="587"/>
      <c r="J3" s="587"/>
      <c r="K3" s="587"/>
    </row>
    <row r="4" spans="1:11" ht="15.75" x14ac:dyDescent="0.25">
      <c r="A4" s="39" t="s">
        <v>427</v>
      </c>
      <c r="B4" s="13"/>
      <c r="C4" s="587" t="s">
        <v>428</v>
      </c>
      <c r="D4" s="587"/>
      <c r="E4" s="587" t="s">
        <v>429</v>
      </c>
      <c r="F4" s="587"/>
      <c r="G4" s="587"/>
      <c r="H4" s="587"/>
      <c r="I4" s="587"/>
      <c r="J4" s="587"/>
      <c r="K4" s="587"/>
    </row>
    <row r="5" spans="1:11" ht="27.75" customHeight="1" x14ac:dyDescent="0.25">
      <c r="A5" s="39" t="s">
        <v>430</v>
      </c>
      <c r="B5" s="15"/>
      <c r="C5" s="587" t="s">
        <v>428</v>
      </c>
      <c r="D5" s="587"/>
      <c r="E5" s="589" t="s">
        <v>431</v>
      </c>
      <c r="F5" s="590"/>
      <c r="G5" s="590"/>
      <c r="H5" s="590"/>
      <c r="I5" s="590"/>
      <c r="J5" s="590"/>
      <c r="K5" s="591"/>
    </row>
    <row r="6" spans="1:11" ht="39.75" customHeight="1" x14ac:dyDescent="0.25">
      <c r="A6" s="40" t="s">
        <v>432</v>
      </c>
      <c r="B6" s="28" t="s">
        <v>490</v>
      </c>
      <c r="C6" s="588" t="s">
        <v>433</v>
      </c>
      <c r="D6" s="588"/>
      <c r="E6" s="589" t="s">
        <v>564</v>
      </c>
      <c r="F6" s="590"/>
      <c r="G6" s="590"/>
      <c r="H6" s="590"/>
      <c r="I6" s="590"/>
      <c r="J6" s="590"/>
      <c r="K6" s="591"/>
    </row>
    <row r="7" spans="1:11" ht="15.75" x14ac:dyDescent="0.25">
      <c r="A7" s="585" t="s">
        <v>434</v>
      </c>
      <c r="B7" s="585"/>
      <c r="C7" s="585"/>
      <c r="D7" s="585"/>
      <c r="E7" s="585"/>
      <c r="F7" s="585"/>
      <c r="G7" s="585"/>
      <c r="H7" s="585"/>
      <c r="I7" s="585"/>
      <c r="J7" s="585"/>
      <c r="K7" s="585"/>
    </row>
    <row r="8" spans="1:11" ht="30.75" customHeight="1" x14ac:dyDescent="0.25">
      <c r="A8" s="39" t="s">
        <v>435</v>
      </c>
      <c r="B8" s="15"/>
      <c r="C8" s="588" t="s">
        <v>428</v>
      </c>
      <c r="D8" s="588"/>
      <c r="E8" s="589" t="s">
        <v>431</v>
      </c>
      <c r="F8" s="590"/>
      <c r="G8" s="590"/>
      <c r="H8" s="590"/>
      <c r="I8" s="590"/>
      <c r="J8" s="590"/>
      <c r="K8" s="591"/>
    </row>
    <row r="9" spans="1:11" ht="34.5" customHeight="1" x14ac:dyDescent="0.25">
      <c r="A9" s="39" t="s">
        <v>436</v>
      </c>
      <c r="B9" s="15"/>
      <c r="C9" s="588" t="s">
        <v>428</v>
      </c>
      <c r="D9" s="588"/>
      <c r="E9" s="589" t="s">
        <v>431</v>
      </c>
      <c r="F9" s="590"/>
      <c r="G9" s="590"/>
      <c r="H9" s="590"/>
      <c r="I9" s="590"/>
      <c r="J9" s="590"/>
      <c r="K9" s="591"/>
    </row>
    <row r="10" spans="1:11" ht="17.25" customHeight="1" x14ac:dyDescent="0.25">
      <c r="A10" s="2" t="s">
        <v>437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54" t="s">
        <v>438</v>
      </c>
      <c r="B1" s="355"/>
      <c r="C1" s="355"/>
    </row>
    <row r="2" spans="1:3" ht="15.75" thickBot="1" x14ac:dyDescent="0.3">
      <c r="A2" s="595" t="s">
        <v>439</v>
      </c>
      <c r="B2" s="595"/>
      <c r="C2" s="595"/>
    </row>
    <row r="3" spans="1:3" ht="16.5" thickBot="1" x14ac:dyDescent="0.3">
      <c r="A3" s="592" t="s">
        <v>440</v>
      </c>
      <c r="B3" s="593"/>
      <c r="C3" s="594"/>
    </row>
    <row r="4" spans="1:3" ht="15.75" x14ac:dyDescent="0.25">
      <c r="A4" s="19"/>
      <c r="B4" s="19" t="s">
        <v>441</v>
      </c>
      <c r="C4" s="19" t="s">
        <v>442</v>
      </c>
    </row>
    <row r="5" spans="1:3" x14ac:dyDescent="0.25">
      <c r="A5" s="20" t="s">
        <v>443</v>
      </c>
      <c r="B5" s="11"/>
      <c r="C5" s="12"/>
    </row>
    <row r="6" spans="1:3" x14ac:dyDescent="0.25">
      <c r="A6" s="20" t="s">
        <v>444</v>
      </c>
      <c r="B6" s="21">
        <v>0</v>
      </c>
      <c r="C6" s="21">
        <v>0</v>
      </c>
    </row>
    <row r="7" spans="1:3" x14ac:dyDescent="0.25">
      <c r="A7" s="22" t="s">
        <v>445</v>
      </c>
      <c r="B7" s="23"/>
      <c r="C7" s="12"/>
    </row>
    <row r="8" spans="1:3" x14ac:dyDescent="0.25">
      <c r="A8" s="22" t="s">
        <v>446</v>
      </c>
      <c r="B8" s="23"/>
      <c r="C8" s="24"/>
    </row>
    <row r="9" spans="1:3" x14ac:dyDescent="0.25">
      <c r="A9" s="20" t="s">
        <v>447</v>
      </c>
      <c r="B9" s="23"/>
      <c r="C9" s="24"/>
    </row>
    <row r="10" spans="1:3" x14ac:dyDescent="0.25">
      <c r="A10" s="20" t="s">
        <v>448</v>
      </c>
      <c r="B10" s="23"/>
      <c r="C10" s="24"/>
    </row>
    <row r="11" spans="1:3" x14ac:dyDescent="0.25">
      <c r="A11" s="22" t="s">
        <v>449</v>
      </c>
      <c r="B11" s="23"/>
      <c r="C11" s="24"/>
    </row>
    <row r="12" spans="1:3" x14ac:dyDescent="0.25">
      <c r="A12" s="22" t="s">
        <v>450</v>
      </c>
      <c r="B12" s="23"/>
      <c r="C12" s="25"/>
    </row>
    <row r="13" spans="1:3" x14ac:dyDescent="0.25">
      <c r="A13" s="20" t="s">
        <v>451</v>
      </c>
      <c r="B13" s="23"/>
      <c r="C13" s="25"/>
    </row>
    <row r="14" spans="1:3" x14ac:dyDescent="0.25">
      <c r="A14" s="20" t="s">
        <v>452</v>
      </c>
      <c r="B14" s="23"/>
      <c r="C14" s="25"/>
    </row>
    <row r="15" spans="1:3" x14ac:dyDescent="0.25">
      <c r="A15" s="22" t="s">
        <v>453</v>
      </c>
      <c r="B15" s="23"/>
      <c r="C15" s="25"/>
    </row>
    <row r="19" spans="1:2" ht="15.75" thickBot="1" x14ac:dyDescent="0.3"/>
    <row r="20" spans="1:2" ht="65.25" customHeight="1" thickBot="1" x14ac:dyDescent="0.3">
      <c r="A20" s="26" t="s">
        <v>454</v>
      </c>
      <c r="B20" s="27"/>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455</v>
      </c>
      <c r="D1" t="s">
        <v>456</v>
      </c>
      <c r="F1" t="s">
        <v>457</v>
      </c>
      <c r="G1" t="s">
        <v>458</v>
      </c>
      <c r="H1" t="s">
        <v>459</v>
      </c>
      <c r="I1" t="s">
        <v>460</v>
      </c>
      <c r="J1" t="s">
        <v>461</v>
      </c>
      <c r="K1" t="s">
        <v>462</v>
      </c>
      <c r="L1" t="s">
        <v>463</v>
      </c>
    </row>
    <row r="2" spans="1:12" x14ac:dyDescent="0.25">
      <c r="A2" t="s">
        <v>464</v>
      </c>
      <c r="B2" t="s">
        <v>26</v>
      </c>
      <c r="C2" t="s">
        <v>270</v>
      </c>
      <c r="D2" t="s">
        <v>465</v>
      </c>
      <c r="E2" t="s">
        <v>466</v>
      </c>
      <c r="F2" t="s">
        <v>467</v>
      </c>
      <c r="G2" t="s">
        <v>468</v>
      </c>
      <c r="H2" t="s">
        <v>469</v>
      </c>
      <c r="I2" t="s">
        <v>470</v>
      </c>
      <c r="J2" t="s">
        <v>471</v>
      </c>
      <c r="K2" t="s">
        <v>306</v>
      </c>
      <c r="L2" t="s">
        <v>472</v>
      </c>
    </row>
    <row r="3" spans="1:12" x14ac:dyDescent="0.25">
      <c r="A3" t="s">
        <v>14</v>
      </c>
      <c r="B3" t="s">
        <v>104</v>
      </c>
      <c r="C3" t="s">
        <v>273</v>
      </c>
      <c r="D3" t="s">
        <v>473</v>
      </c>
      <c r="E3" t="s">
        <v>474</v>
      </c>
      <c r="F3" t="s">
        <v>475</v>
      </c>
      <c r="G3" t="s">
        <v>476</v>
      </c>
      <c r="H3" t="s">
        <v>477</v>
      </c>
      <c r="I3" t="s">
        <v>3</v>
      </c>
      <c r="J3" t="s">
        <v>478</v>
      </c>
      <c r="K3" t="s">
        <v>479</v>
      </c>
      <c r="L3" t="s">
        <v>480</v>
      </c>
    </row>
    <row r="4" spans="1:12" x14ac:dyDescent="0.25">
      <c r="A4" t="s">
        <v>481</v>
      </c>
      <c r="D4" t="s">
        <v>482</v>
      </c>
      <c r="E4" t="s">
        <v>483</v>
      </c>
      <c r="F4" t="s">
        <v>484</v>
      </c>
      <c r="G4" t="s">
        <v>485</v>
      </c>
      <c r="H4" t="s">
        <v>486</v>
      </c>
      <c r="I4" t="s">
        <v>487</v>
      </c>
      <c r="J4" t="s">
        <v>101</v>
      </c>
      <c r="K4" t="s">
        <v>488</v>
      </c>
    </row>
    <row r="5" spans="1:12" x14ac:dyDescent="0.25">
      <c r="A5" t="s">
        <v>489</v>
      </c>
      <c r="B5" t="s">
        <v>490</v>
      </c>
      <c r="D5" t="s">
        <v>491</v>
      </c>
      <c r="E5" t="s">
        <v>492</v>
      </c>
      <c r="F5" t="s">
        <v>16</v>
      </c>
      <c r="G5" t="s">
        <v>493</v>
      </c>
      <c r="H5" t="s">
        <v>494</v>
      </c>
      <c r="J5" t="s">
        <v>33</v>
      </c>
    </row>
    <row r="6" spans="1:12" x14ac:dyDescent="0.25">
      <c r="B6" t="s">
        <v>495</v>
      </c>
      <c r="D6" t="s">
        <v>496</v>
      </c>
      <c r="E6" t="s">
        <v>497</v>
      </c>
      <c r="F6" t="s">
        <v>498</v>
      </c>
      <c r="G6" t="s">
        <v>499</v>
      </c>
      <c r="J6" t="s">
        <v>500</v>
      </c>
    </row>
    <row r="7" spans="1:12" x14ac:dyDescent="0.25">
      <c r="B7" t="s">
        <v>501</v>
      </c>
      <c r="D7" t="s">
        <v>502</v>
      </c>
      <c r="E7" t="s">
        <v>503</v>
      </c>
      <c r="F7" t="s">
        <v>18</v>
      </c>
      <c r="G7" t="s">
        <v>504</v>
      </c>
      <c r="J7" t="s">
        <v>505</v>
      </c>
    </row>
    <row r="8" spans="1:12" x14ac:dyDescent="0.25">
      <c r="D8" t="s">
        <v>506</v>
      </c>
      <c r="E8" t="s">
        <v>507</v>
      </c>
      <c r="F8" t="s">
        <v>508</v>
      </c>
      <c r="G8" t="s">
        <v>7</v>
      </c>
    </row>
    <row r="9" spans="1:12" x14ac:dyDescent="0.25">
      <c r="D9" t="s">
        <v>509</v>
      </c>
      <c r="G9" t="s">
        <v>510</v>
      </c>
    </row>
    <row r="10" spans="1:12" x14ac:dyDescent="0.25">
      <c r="D10" t="s">
        <v>511</v>
      </c>
      <c r="G10" t="s">
        <v>512</v>
      </c>
    </row>
    <row r="11" spans="1:12" x14ac:dyDescent="0.25">
      <c r="D11" t="s">
        <v>513</v>
      </c>
      <c r="G11" t="s">
        <v>514</v>
      </c>
    </row>
    <row r="12" spans="1:12" x14ac:dyDescent="0.25">
      <c r="D12" t="s">
        <v>515</v>
      </c>
      <c r="G12" t="s">
        <v>516</v>
      </c>
    </row>
    <row r="13" spans="1:12" x14ac:dyDescent="0.25">
      <c r="D13" t="s">
        <v>517</v>
      </c>
      <c r="G13" t="s">
        <v>518</v>
      </c>
    </row>
    <row r="14" spans="1:12" x14ac:dyDescent="0.25">
      <c r="D14" t="s">
        <v>519</v>
      </c>
      <c r="G14" t="s">
        <v>520</v>
      </c>
    </row>
    <row r="15" spans="1:12" x14ac:dyDescent="0.25">
      <c r="D15" t="s">
        <v>521</v>
      </c>
      <c r="G15" t="s">
        <v>522</v>
      </c>
    </row>
    <row r="16" spans="1:12" x14ac:dyDescent="0.25">
      <c r="D16" t="s">
        <v>523</v>
      </c>
      <c r="G16" t="s">
        <v>524</v>
      </c>
    </row>
    <row r="17" spans="4:7" x14ac:dyDescent="0.25">
      <c r="D17" t="s">
        <v>525</v>
      </c>
      <c r="G17" t="s">
        <v>526</v>
      </c>
    </row>
    <row r="18" spans="4:7" x14ac:dyDescent="0.25">
      <c r="D18" t="s">
        <v>5</v>
      </c>
      <c r="G18" t="s">
        <v>527</v>
      </c>
    </row>
    <row r="19" spans="4:7" x14ac:dyDescent="0.25">
      <c r="D19" t="s">
        <v>528</v>
      </c>
      <c r="G19" t="s">
        <v>529</v>
      </c>
    </row>
    <row r="20" spans="4:7" x14ac:dyDescent="0.25">
      <c r="G20" t="s">
        <v>530</v>
      </c>
    </row>
    <row r="21" spans="4:7" x14ac:dyDescent="0.25">
      <c r="G21" t="s">
        <v>531</v>
      </c>
    </row>
    <row r="22" spans="4:7" x14ac:dyDescent="0.25">
      <c r="G22" t="s">
        <v>532</v>
      </c>
    </row>
    <row r="23" spans="4:7" x14ac:dyDescent="0.25">
      <c r="G23" t="s">
        <v>533</v>
      </c>
    </row>
    <row r="24" spans="4:7" x14ac:dyDescent="0.25">
      <c r="G24" t="s">
        <v>534</v>
      </c>
    </row>
    <row r="25" spans="4:7" x14ac:dyDescent="0.25">
      <c r="G25" t="s">
        <v>535</v>
      </c>
    </row>
    <row r="26" spans="4:7" x14ac:dyDescent="0.25">
      <c r="G26" t="s">
        <v>536</v>
      </c>
    </row>
    <row r="27" spans="4:7" x14ac:dyDescent="0.25">
      <c r="G27" t="s">
        <v>537</v>
      </c>
    </row>
    <row r="28" spans="4:7" x14ac:dyDescent="0.25">
      <c r="G28" t="s">
        <v>538</v>
      </c>
    </row>
    <row r="29" spans="4:7" x14ac:dyDescent="0.25">
      <c r="G29" t="s">
        <v>539</v>
      </c>
    </row>
    <row r="30" spans="4:7" x14ac:dyDescent="0.25">
      <c r="G30" t="s">
        <v>540</v>
      </c>
    </row>
    <row r="31" spans="4:7" x14ac:dyDescent="0.25">
      <c r="G31" t="s">
        <v>541</v>
      </c>
    </row>
    <row r="32" spans="4:7" x14ac:dyDescent="0.25">
      <c r="G32" t="s">
        <v>542</v>
      </c>
    </row>
    <row r="33" spans="7:7" x14ac:dyDescent="0.25">
      <c r="G33" t="s">
        <v>543</v>
      </c>
    </row>
    <row r="34" spans="7:7" x14ac:dyDescent="0.25">
      <c r="G34" t="s">
        <v>544</v>
      </c>
    </row>
    <row r="35" spans="7:7" x14ac:dyDescent="0.25">
      <c r="G35" t="s">
        <v>545</v>
      </c>
    </row>
    <row r="36" spans="7:7" x14ac:dyDescent="0.25">
      <c r="G36" t="s">
        <v>546</v>
      </c>
    </row>
    <row r="37" spans="7:7" x14ac:dyDescent="0.25">
      <c r="G37" t="s">
        <v>547</v>
      </c>
    </row>
    <row r="38" spans="7:7" x14ac:dyDescent="0.25">
      <c r="G38" t="s">
        <v>548</v>
      </c>
    </row>
    <row r="39" spans="7:7" x14ac:dyDescent="0.25">
      <c r="G39" t="s">
        <v>549</v>
      </c>
    </row>
    <row r="40" spans="7:7" x14ac:dyDescent="0.25">
      <c r="G40" t="s">
        <v>550</v>
      </c>
    </row>
    <row r="41" spans="7:7" x14ac:dyDescent="0.25">
      <c r="G41" t="s">
        <v>551</v>
      </c>
    </row>
    <row r="42" spans="7:7" x14ac:dyDescent="0.25">
      <c r="G42" t="s">
        <v>552</v>
      </c>
    </row>
    <row r="43" spans="7:7" x14ac:dyDescent="0.25">
      <c r="G43" t="s">
        <v>553</v>
      </c>
    </row>
    <row r="44" spans="7:7" x14ac:dyDescent="0.25">
      <c r="G44" t="s">
        <v>554</v>
      </c>
    </row>
    <row r="45" spans="7:7" x14ac:dyDescent="0.25">
      <c r="G45" t="s">
        <v>555</v>
      </c>
    </row>
    <row r="46" spans="7:7" x14ac:dyDescent="0.25">
      <c r="G46" t="s">
        <v>556</v>
      </c>
    </row>
    <row r="47" spans="7:7" x14ac:dyDescent="0.25">
      <c r="G47" t="s">
        <v>557</v>
      </c>
    </row>
    <row r="48" spans="7:7" x14ac:dyDescent="0.25">
      <c r="G48" t="s">
        <v>558</v>
      </c>
    </row>
    <row r="49" spans="7:7" x14ac:dyDescent="0.25">
      <c r="G49" t="s">
        <v>559</v>
      </c>
    </row>
    <row r="50" spans="7:7" x14ac:dyDescent="0.25">
      <c r="G50" t="s">
        <v>560</v>
      </c>
    </row>
    <row r="51" spans="7:7" x14ac:dyDescent="0.25">
      <c r="G51" t="s">
        <v>561</v>
      </c>
    </row>
    <row r="52" spans="7:7" x14ac:dyDescent="0.25">
      <c r="G52" t="s">
        <v>562</v>
      </c>
    </row>
    <row r="53" spans="7:7" x14ac:dyDescent="0.25">
      <c r="G53" t="s">
        <v>563</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B35CC7-E512-4ADD-8100-D16EFC382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E6B76A-747A-4301-86FD-EACD1570DA83}">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3.xml><?xml version="1.0" encoding="utf-8"?>
<ds:datastoreItem xmlns:ds="http://schemas.openxmlformats.org/officeDocument/2006/customXml" ds:itemID="{AAD0AEE8-4AF2-401A-BC98-6E40D078DC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